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https://cloudsek-my.sharepoint.com/personal/anna_spangs_sek_se/Documents/"/>
    </mc:Choice>
  </mc:AlternateContent>
  <xr:revisionPtr revIDLastSave="1" documentId="8_{7E15565E-0E67-4B30-8552-7FDDDEB304AF}" xr6:coauthVersionLast="47" xr6:coauthVersionMax="47" xr10:uidLastSave="{4C47DE22-C500-45AF-B912-8E9E2A3DE5F4}"/>
  <bookViews>
    <workbookView xWindow="-110" yWindow="-110" windowWidth="19420" windowHeight="11500" firstSheet="2" activeTab="2" xr2:uid="{28EA54C4-AE41-4CA9-9F2B-068A0739585C}"/>
  </bookViews>
  <sheets>
    <sheet name="Content" sheetId="1" r:id="rId1"/>
    <sheet name="Introduction" sheetId="2" r:id="rId2"/>
    <sheet name="About SEK" sheetId="23" r:id="rId3"/>
    <sheet name="Sustainable finance" sheetId="9" r:id="rId4"/>
    <sheet name="SFDR" sheetId="19" r:id="rId5"/>
    <sheet name="Greenhouse gas emissions" sheetId="6" r:id="rId6"/>
    <sheet name="Energy consumption" sheetId="7" r:id="rId7"/>
    <sheet name="Financed greenhouse gas" sheetId="28" r:id="rId8"/>
    <sheet name="Employees" sheetId="26" r:id="rId9"/>
    <sheet name="Development and education" sheetId="11" r:id="rId10"/>
    <sheet name="Diversity and inclusion" sheetId="12" r:id="rId11"/>
    <sheet name="Health and safety" sheetId="13" r:id="rId12"/>
    <sheet name="ESG Risk Management" sheetId="25" r:id="rId13"/>
    <sheet name="Sustainability policy framework" sheetId="15" r:id="rId14"/>
    <sheet name="International guidelines and fr" sheetId="22" r:id="rId15"/>
    <sheet name="Procurement and governance" sheetId="14" r:id="rId16"/>
    <sheet name="Ratings" sheetId="20"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2" l="1"/>
  <c r="C9" i="12"/>
  <c r="C8"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<sst xmlns="http://schemas.openxmlformats.org/spreadsheetml/2006/main" count="590" uniqueCount="405">
  <si>
    <t>SEK - ESG FACTBOOK 2025</t>
  </si>
  <si>
    <t>INTRODUCTION</t>
  </si>
  <si>
    <t>Introduction to the factbook</t>
  </si>
  <si>
    <t>About SEK</t>
  </si>
  <si>
    <t>SUSTAINABLE FINANCE</t>
  </si>
  <si>
    <t>Sustainable finance</t>
  </si>
  <si>
    <t>SFDR</t>
  </si>
  <si>
    <t>ENVIRONMENT</t>
  </si>
  <si>
    <t>Greenhouse gas emissions</t>
  </si>
  <si>
    <t xml:space="preserve">Energy consumption </t>
  </si>
  <si>
    <t>Financed greenhouse gas</t>
  </si>
  <si>
    <t>SOCIAL</t>
  </si>
  <si>
    <t>Employees</t>
  </si>
  <si>
    <t>Development and education</t>
  </si>
  <si>
    <t>Diversity and inclusion</t>
  </si>
  <si>
    <t>Health and safety</t>
  </si>
  <si>
    <t>GOVERNANCE</t>
  </si>
  <si>
    <t>ESG Risk Management</t>
  </si>
  <si>
    <t>Sustainability policy framework</t>
  </si>
  <si>
    <t>International guidelines, frameworks, collaborations and networks in sustainability</t>
  </si>
  <si>
    <t>Procurement and governance</t>
  </si>
  <si>
    <t>Ratings</t>
  </si>
  <si>
    <t xml:space="preserve">For further details, please also have a look at the following links: </t>
  </si>
  <si>
    <t>Annual &amp; Sustainability Report ENG 2025</t>
  </si>
  <si>
    <t>The Swedish Export Credit Corporation (SEK) is a commercially driven, state-owned credit institution that finances Swedish exporters, their subcontractors and subsidiaries, as well as international buyers of Swedish goods and services. Since 1962, SEK has provided financing that has enabled hundreds of Swedish companies to grow by increasing their production, completing acquisitions, increasing their number of employees, and selling goods and services to customers across the globe.
SEK is part of the Swedish export credit system and operates globally, with lending in approximately 60 countries. SEK offers long-term funding solutions, often combined with a guarantee from the Swedish Export Credit Agency (EKN).  Lending comprises the foundation of SEK’s operations and is the part where SEK exerts the greatest opportunity to contribute by allocating capital to address society’s sustainability challenges. SEK has ceased supporting fossil-related activities and has introduced new products and services designed to promote and scale up the financing of climate solutions. 
As a state-owned company, SEK strives to act in an exemplary manner within its industry on environment and climate issues. In line with the Paris Agreement, SEK has set long-term climate goals to achieve net-zero emissions by 2045 at the latest. 
SEK’s operations are primarily governed by the state’s ownership policy and the owner instruction. International guidelines, primarily the various frameworks from the OECD and the UN as well as the Equator Principles, guide our sustainability efforts.</t>
  </si>
  <si>
    <t>Owner</t>
  </si>
  <si>
    <t xml:space="preserve">Swedish government, 100%
</t>
  </si>
  <si>
    <t>SEK's mission</t>
  </si>
  <si>
    <t xml:space="preserve">SEK’s mission is to ensure access to financial solutions for the Swedish export industry on commercial and sustainable terms. SEK can finance industry’s transition in Sweden and abroad. The mission includes administration of the officially supported CIRR-system.
</t>
  </si>
  <si>
    <t>Established</t>
  </si>
  <si>
    <t>Financial information as of December 31, 2025</t>
  </si>
  <si>
    <t>Total assets</t>
  </si>
  <si>
    <t>Skr 350 bn</t>
  </si>
  <si>
    <t>Lending</t>
  </si>
  <si>
    <t>Skr 262.7 bn</t>
  </si>
  <si>
    <t>Common Equity Tier 1 capital ratio</t>
  </si>
  <si>
    <t>23.1%</t>
  </si>
  <si>
    <t>After-tax return on equity</t>
  </si>
  <si>
    <t>4.9%</t>
  </si>
  <si>
    <t>By issuing green bonds, social bonds or sustainability bonds, capital from international capital markets can be earmarked for projects and businesses that promote a just climate transition and contribute to social benefits.
SEK currently maintains three bond frameworks that enable SEK to raise green, social, or sustainability capital – where sustainability combines green and social – from international capital markets. SEK first established a Green Bond Framework in 2015 and later developed a Sustainability Bond Framework in 2021. In 2025, SEK presented its updated Sustainability Bond Framework based on the latest principles administered by the International Capital Markets Association, ICMA, and the developments of the EU Taxonomy. 
Through SEK’s green, social and sustainability-linked loans, SEK indirectly supports sustainable development by allocating capital based on environmental and social factors. Green loans are categorized according to SEK’s Sustainability Bond Frameworks and SEK’s Green Bond Framework. The purpose is to stimulate green investments that are environmentally sustainable and contribute to one or more of the six environmental objectives in the EU taxonomy. 
Social loans are categorized according to SEK’s Sustainability Bond Framework. The purpose is to stimulate investments that are socially sustainable, such as in healthcare, education, basic infrastructure, or food security for a targeted population. Sustainability-linked loans consist of working capital finance that promote the borrower’s sustainability efforts, which in turn support environmental and socially sustainable economic activities and growth. SEK’s sustainability linked loans are based on International Loan Market Association’s (LMA) Sustainability-Linked Loan Principles.</t>
  </si>
  <si>
    <t xml:space="preserve">For specific details related to our green bonds and green loans, please read our Green Bond Letter. </t>
  </si>
  <si>
    <t>Green Bonds</t>
  </si>
  <si>
    <t>Total outstanding green bonds (Skr mn)</t>
  </si>
  <si>
    <t>Green, Social and Sustainability linked Loans</t>
  </si>
  <si>
    <t xml:space="preserve">Outstanding green loans (Skr mn) </t>
  </si>
  <si>
    <t xml:space="preserve">Outstanding social loans (Skr mn) </t>
  </si>
  <si>
    <t xml:space="preserve">Total (Skr mn) </t>
  </si>
  <si>
    <t>SFDR - PAI</t>
  </si>
  <si>
    <t xml:space="preserve">SEK does not fall into the scope for EU's Sustainable Finance Disclosure Regulation (SFDR), but has chosen to voluntarily disclose information regarding the Principle Adverse Impact (PAI) indicators relevant for SEK:s business and regarding its lending and liquidity portfolio. 
The information provided under the PAI indicators has not been subject to revision. 
</t>
  </si>
  <si>
    <t>Topic</t>
  </si>
  <si>
    <t>PAI indicator</t>
  </si>
  <si>
    <t>Accounting metric</t>
  </si>
  <si>
    <t>Unit</t>
  </si>
  <si>
    <t>2025
operation</t>
  </si>
  <si>
    <t>2025
lending and liquidity portfolio</t>
  </si>
  <si>
    <t>2024
operation</t>
  </si>
  <si>
    <t>2024
lending and liquidity portfolio</t>
  </si>
  <si>
    <t>Comments</t>
  </si>
  <si>
    <t>Environmental and climate related disclosures</t>
  </si>
  <si>
    <t>GHG emissions</t>
  </si>
  <si>
    <t>Scope 1</t>
  </si>
  <si>
    <t>Tonnes</t>
  </si>
  <si>
    <t>n/a</t>
  </si>
  <si>
    <t>Not relevant for SEK.</t>
  </si>
  <si>
    <t>Scope 2</t>
  </si>
  <si>
    <t>Market-based.</t>
  </si>
  <si>
    <t>Scope 3</t>
  </si>
  <si>
    <t>Total GHG</t>
  </si>
  <si>
    <t xml:space="preserve">GHG intensity </t>
  </si>
  <si>
    <t>GHG intensity  (ton CO2e/ mSKr)</t>
  </si>
  <si>
    <t>0.74</t>
  </si>
  <si>
    <t>0.27</t>
  </si>
  <si>
    <t>Climate impact per turnover.</t>
  </si>
  <si>
    <t>Share of non-renewable energy</t>
  </si>
  <si>
    <t>Renewable energy use</t>
  </si>
  <si>
    <t>MWh</t>
  </si>
  <si>
    <t>100% of the electricity used in SEK:s offices are renewable and fossil fuel free.</t>
  </si>
  <si>
    <t>Percentage renewable energy consumed</t>
  </si>
  <si>
    <t>%</t>
  </si>
  <si>
    <t>20.8%</t>
  </si>
  <si>
    <t>48.6%</t>
  </si>
  <si>
    <t>Energy consumtion intensity per high impact climate sector</t>
  </si>
  <si>
    <t>Total energy consumtion</t>
  </si>
  <si>
    <t>Biodiversity</t>
  </si>
  <si>
    <t>Activities negatively affecting biodiversity-sensitive areas</t>
  </si>
  <si>
    <t>Number Sites Environmentally Sensitive Areas</t>
  </si>
  <si>
    <t>Number</t>
  </si>
  <si>
    <t>-</t>
  </si>
  <si>
    <t>SEK's own operation is not located in or near biodiversity-sensitive areas.  No data coverage in terms of lending portfolio.</t>
  </si>
  <si>
    <t>Water</t>
  </si>
  <si>
    <t>Emissions to water</t>
  </si>
  <si>
    <t>Total Water Discharged</t>
  </si>
  <si>
    <t>Not relevant for SEK:s own operations. No data coverage in terms of lending portfoio.</t>
  </si>
  <si>
    <t>Waste</t>
  </si>
  <si>
    <t>Hazardous Waste Ratio</t>
  </si>
  <si>
    <t>Hazardous Waste</t>
  </si>
  <si>
    <t>Not relevant for SEK:s own operations. No data coverage in terms of lending portfolio.</t>
  </si>
  <si>
    <t>Social and employee, respect for human rights, anti-corruption and anti-bribery matters disclosures</t>
  </si>
  <si>
    <t>Social and employee</t>
  </si>
  <si>
    <t>Violation of the UN Global Compact and OECD Guidelines for Multinational Enterprises</t>
  </si>
  <si>
    <t>The UN Global Compact's principles</t>
  </si>
  <si>
    <t>number of violations</t>
  </si>
  <si>
    <t>0 violations</t>
  </si>
  <si>
    <t>The OECD guideline's key areas of business responsebility</t>
  </si>
  <si>
    <t>Policies to monitor compliance with the UNGC principles or OECD Guidelines for Multinational Enterprises</t>
  </si>
  <si>
    <t xml:space="preserve">UN global compact signatory </t>
  </si>
  <si>
    <t>signatory/no signatory</t>
  </si>
  <si>
    <t>signatory</t>
  </si>
  <si>
    <t>Workplace accident preventation policy</t>
  </si>
  <si>
    <t>policy/no policy</t>
  </si>
  <si>
    <t>policy</t>
  </si>
  <si>
    <t>Code of conduct</t>
  </si>
  <si>
    <t>Anti-corruption policy</t>
  </si>
  <si>
    <t>Grievance/complaints handling related to eomployee matters (whisteblower)</t>
  </si>
  <si>
    <t>Supplier code of conduct</t>
  </si>
  <si>
    <t>Unadjusted Gender Pay Gap</t>
  </si>
  <si>
    <t>Gender pay gap</t>
  </si>
  <si>
    <t>8.18</t>
  </si>
  <si>
    <t xml:space="preserve">Board Gender Diversity </t>
  </si>
  <si>
    <t>Board gender diversity</t>
  </si>
  <si>
    <t>Exposure to controversial weapons (anti-personnel mines, cluster munitions, chemical weapons, and biological weapons)</t>
  </si>
  <si>
    <t>exposure/no exposure</t>
  </si>
  <si>
    <t>no exposure</t>
  </si>
  <si>
    <t xml:space="preserve">Greenhouse Gas Protocol </t>
  </si>
  <si>
    <t xml:space="preserve">SEK's greenhouse gas (GHG) emissions are reported according to the Greenhouse Gas Protocol. The complete climate report for own operation, including consolidation methods, boundaries, assumptions, etc. is available in a separate Climate Report on www.sek.se. </t>
  </si>
  <si>
    <t>Climate compensation</t>
  </si>
  <si>
    <t>Financed emissions</t>
  </si>
  <si>
    <t>SEK climate targets:</t>
  </si>
  <si>
    <t>Target 2: Sustainability-classified lending shall 
amount to Skr 150 billion by 2035.</t>
  </si>
  <si>
    <t xml:space="preserve">GHG emissions </t>
  </si>
  <si>
    <t>Relevance for SEK</t>
  </si>
  <si>
    <t>Comment</t>
  </si>
  <si>
    <t>Total GHG emissions in tonnes CO2e</t>
  </si>
  <si>
    <t>Does not include category 3.15 (SEK’s financed GHG emissions).</t>
  </si>
  <si>
    <t>By category</t>
  </si>
  <si>
    <t>Scope 1 total in tonnes CO2e</t>
  </si>
  <si>
    <t>SEK does not have any direct emissions.</t>
  </si>
  <si>
    <t>of which refrigerants</t>
  </si>
  <si>
    <t>Not relevant</t>
  </si>
  <si>
    <t>of which vehicles</t>
  </si>
  <si>
    <t>of which stationary combustion</t>
  </si>
  <si>
    <t>Scope 2 total in tonnes CO2e</t>
  </si>
  <si>
    <t xml:space="preserve">Location based </t>
  </si>
  <si>
    <t>Included</t>
  </si>
  <si>
    <t xml:space="preserve">Market based </t>
  </si>
  <si>
    <t>Scope 3 total in tonnes CO2e</t>
  </si>
  <si>
    <t>Upstream scope 3 emissions</t>
  </si>
  <si>
    <t>3.1  Purchased goods and services</t>
  </si>
  <si>
    <t>3.2 Capital goods</t>
  </si>
  <si>
    <t>3.3 Fuel and energy-related activities</t>
  </si>
  <si>
    <t>Automatic inclusion.</t>
  </si>
  <si>
    <t>3.4 Upstream transport and distribution</t>
  </si>
  <si>
    <t>Includes logistics that arrive to office sites.</t>
  </si>
  <si>
    <t>3.5 Waste</t>
  </si>
  <si>
    <t>Includes the company’s own waste.</t>
  </si>
  <si>
    <t xml:space="preserve">3.6 Business travel </t>
  </si>
  <si>
    <t>Includes taxi rides, car rental, train journeys, hotel stays and air travel.</t>
  </si>
  <si>
    <t>3.7 Employee commuting</t>
  </si>
  <si>
    <t>3.8 Upstream leased assets</t>
  </si>
  <si>
    <t>Downstream scope 3 emissions</t>
  </si>
  <si>
    <t>3.9 Downstream transportation and distribution</t>
  </si>
  <si>
    <t>3.10 Processing of sold products</t>
  </si>
  <si>
    <t>3.11 Use of sold products</t>
  </si>
  <si>
    <t>3.12 End-of-life treatment of sold products</t>
  </si>
  <si>
    <t>3.13 Downstream leased assets</t>
  </si>
  <si>
    <t>3.14 Franchises</t>
  </si>
  <si>
    <t xml:space="preserve">3.15 Investments </t>
  </si>
  <si>
    <t>Included since 2023 and is threfore reported separately as "Financed GHG emissions".</t>
  </si>
  <si>
    <t>Climate impact per employee (t CO2e/FTE)</t>
  </si>
  <si>
    <t>Ex. category 3.15</t>
  </si>
  <si>
    <t>6.38</t>
  </si>
  <si>
    <t>2.66</t>
  </si>
  <si>
    <t>1.74</t>
  </si>
  <si>
    <t>Based on marked based</t>
  </si>
  <si>
    <t>Ink. category 3.15</t>
  </si>
  <si>
    <t>Climate impact per turnover (t CO2e/MSkr)</t>
  </si>
  <si>
    <t>0.17</t>
  </si>
  <si>
    <t>Biogenic GHG emissions (tonnes CO2e)</t>
  </si>
  <si>
    <t>Financed GHG emissions (tonnes CO2e)</t>
  </si>
  <si>
    <t>Includes approximately 76% of SEK’s total financing (2025).</t>
  </si>
  <si>
    <t>Energy consumption</t>
  </si>
  <si>
    <t>Total energy consumption in MWh</t>
  </si>
  <si>
    <t xml:space="preserve">Electricity </t>
  </si>
  <si>
    <t>District heating</t>
  </si>
  <si>
    <t>Share of renewable energy consumption (%)</t>
  </si>
  <si>
    <t>63.1%</t>
  </si>
  <si>
    <t>Energy consumption per turnover (MWh/MSkr)</t>
  </si>
  <si>
    <t>0.29</t>
  </si>
  <si>
    <t>0.26</t>
  </si>
  <si>
    <t>0.16</t>
  </si>
  <si>
    <t>Energy consumption per employee (MWh/FTE)</t>
  </si>
  <si>
    <t>2.51</t>
  </si>
  <si>
    <t>2.60</t>
  </si>
  <si>
    <t>1.64</t>
  </si>
  <si>
    <t xml:space="preserve">Financed greenhouse gas emissions by sector in 2025				</t>
  </si>
  <si>
    <t>Sector</t>
  </si>
  <si>
    <r>
      <t>Lending</t>
    </r>
    <r>
      <rPr>
        <b/>
        <vertAlign val="superscript"/>
        <sz val="12"/>
        <color theme="1"/>
        <rFont val="Aptos Narrow"/>
        <family val="2"/>
        <scheme val="minor"/>
      </rPr>
      <t>1</t>
    </r>
    <r>
      <rPr>
        <b/>
        <sz val="12"/>
        <color theme="1"/>
        <rFont val="Aptos Narrow"/>
        <family val="2"/>
        <scheme val="minor"/>
      </rPr>
      <t xml:space="preserve"> (Skr mn)</t>
    </r>
  </si>
  <si>
    <t>Financed emissions Scope 1 &amp; 2 (tCO₂e)</t>
  </si>
  <si>
    <t>Financed Scope 3 emissions (tCO₂e)</t>
  </si>
  <si>
    <t>Total financed emissions (tCO₂e)</t>
  </si>
  <si>
    <t>Coverage rate (%)</t>
  </si>
  <si>
    <t>Industrial production</t>
  </si>
  <si>
    <t>Energy supply</t>
  </si>
  <si>
    <t>Construction</t>
  </si>
  <si>
    <t>Trade and vehicle service</t>
  </si>
  <si>
    <t>Transport and storage</t>
  </si>
  <si>
    <t>Information and communication activities</t>
  </si>
  <si>
    <t>Public sector</t>
  </si>
  <si>
    <t>Oil and Gas</t>
  </si>
  <si>
    <r>
      <t>Other</t>
    </r>
    <r>
      <rPr>
        <vertAlign val="superscript"/>
        <sz val="11"/>
        <color theme="1"/>
        <rFont val="Aptos Narrow"/>
        <family val="2"/>
        <scheme val="minor"/>
      </rPr>
      <t>2</t>
    </r>
  </si>
  <si>
    <t>Total</t>
  </si>
  <si>
    <r>
      <rPr>
        <vertAlign val="superscript"/>
        <sz val="11"/>
        <color theme="1"/>
        <rFont val="Aptos Narrow"/>
        <family val="2"/>
        <scheme val="minor"/>
      </rPr>
      <t>1</t>
    </r>
    <r>
      <rPr>
        <sz val="11"/>
        <color theme="1"/>
        <rFont val="Aptos Narrow"/>
        <family val="2"/>
        <scheme val="minor"/>
      </rPr>
      <t xml:space="preserve"> Lending refers to balance sheet items</t>
    </r>
  </si>
  <si>
    <r>
      <rPr>
        <vertAlign val="superscript"/>
        <sz val="11"/>
        <color theme="1"/>
        <rFont val="Aptos Narrow"/>
        <family val="2"/>
        <scheme val="minor"/>
      </rPr>
      <t>2</t>
    </r>
    <r>
      <rPr>
        <sz val="11"/>
        <color theme="1"/>
        <rFont val="Aptos Narrow"/>
        <family val="2"/>
        <scheme val="minor"/>
      </rPr>
      <t xml:space="preserve"> Includes all other sectors</t>
    </r>
  </si>
  <si>
    <t>Employees at year-end</t>
  </si>
  <si>
    <t>Employees distributed by type of employment</t>
  </si>
  <si>
    <t>% Women</t>
  </si>
  <si>
    <t>Full-time employees</t>
  </si>
  <si>
    <t>Part-time employees</t>
  </si>
  <si>
    <t>Fixed-term employees</t>
  </si>
  <si>
    <r>
      <t>Total workforce</t>
    </r>
    <r>
      <rPr>
        <b/>
        <vertAlign val="superscript"/>
        <sz val="11"/>
        <color theme="1"/>
        <rFont val="Aptos Narrow"/>
        <family val="2"/>
        <scheme val="minor"/>
      </rPr>
      <t>1</t>
    </r>
  </si>
  <si>
    <t>of which permanent employees</t>
  </si>
  <si>
    <t>of which managers</t>
  </si>
  <si>
    <r>
      <rPr>
        <vertAlign val="superscript"/>
        <sz val="10"/>
        <color theme="1"/>
        <rFont val="Aptos Narrow"/>
        <family val="2"/>
        <scheme val="minor"/>
      </rPr>
      <t xml:space="preserve">1 </t>
    </r>
    <r>
      <rPr>
        <sz val="10"/>
        <color theme="1"/>
        <rFont val="Aptos Narrow"/>
        <family val="2"/>
        <scheme val="minor"/>
      </rPr>
      <t>In addition to its employees, SEK had 18 consultants (2024: 29 consultants) engaged at year-end 2025, of which the majority work with IT-related projects. 
The decrease in the number of consultants is due to increased work on consultant exchange and reduced recruitment of consultants.</t>
    </r>
  </si>
  <si>
    <t>Employee turnover</t>
  </si>
  <si>
    <t>Employees who started their employment</t>
  </si>
  <si>
    <t>of which women</t>
  </si>
  <si>
    <t>of which men</t>
  </si>
  <si>
    <t>of which under the age of 30 years</t>
  </si>
  <si>
    <t>of which between ages 30 and 50 years</t>
  </si>
  <si>
    <t>of which over the age of 50 years</t>
  </si>
  <si>
    <t xml:space="preserve">Employees who left employment </t>
  </si>
  <si>
    <t>Median for total compensation (%)</t>
  </si>
  <si>
    <t>Ratio of CEO and median employee total compensation</t>
  </si>
  <si>
    <t>8.67</t>
  </si>
  <si>
    <t>8.73</t>
  </si>
  <si>
    <t>8.41</t>
  </si>
  <si>
    <t>0.88</t>
  </si>
  <si>
    <t>0.67</t>
  </si>
  <si>
    <t>Development and education - Own workforce</t>
  </si>
  <si>
    <t xml:space="preserve">SEK has ongoing work on skills supply. This work involves ensuring that the right expertise is in place to reach operational targets and to address needs in both the short and long term. SEK’s ability to attract, recruit, retain, and develop expertise is a critical success factor. In consultation with staff and managers, clear role descriptions are being developed to clarify responsibilities, objectives, and successful behavior for each role. It should be clear for each employee what skills are in demand now and in the future, and what opportunities for development SEK offers. These issues are raised at least once annually in the performance appraisal process between manager and employee.
</t>
  </si>
  <si>
    <r>
      <rPr>
        <b/>
        <sz val="11"/>
        <color rgb="FF000000"/>
        <rFont val="Aptos Narrow"/>
        <family val="2"/>
        <scheme val="minor"/>
      </rPr>
      <t xml:space="preserve">Certified sustainability training
</t>
    </r>
    <r>
      <rPr>
        <sz val="11"/>
        <color rgb="FF000000"/>
        <rFont val="Aptos Narrow"/>
        <family val="2"/>
        <scheme val="minor"/>
      </rPr>
      <t xml:space="preserve">In 2023, SEK implemented a broad initiative and launched a basic digital course in sustainability with certification. The aim of the training has been to create understanding and awareness of key concepts in sustainability, to increase understanding of the financial market’s development and of SEK’s role, and to provide all employees with the opportunity to develop in a strategic area for the industry. </t>
    </r>
  </si>
  <si>
    <t>Employee engagement score (%)</t>
  </si>
  <si>
    <t>Participant index</t>
  </si>
  <si>
    <r>
      <t>Engagement index</t>
    </r>
    <r>
      <rPr>
        <vertAlign val="superscript"/>
        <sz val="11"/>
        <color theme="1"/>
        <rFont val="Aptos Narrow"/>
        <family val="2"/>
        <scheme val="minor"/>
      </rPr>
      <t>1</t>
    </r>
  </si>
  <si>
    <t>4.1</t>
  </si>
  <si>
    <t>4.0</t>
  </si>
  <si>
    <r>
      <rPr>
        <vertAlign val="superscript"/>
        <sz val="10"/>
        <color theme="1"/>
        <rFont val="Aptos Narrow"/>
        <family val="2"/>
        <scheme val="minor"/>
      </rPr>
      <t>1</t>
    </r>
    <r>
      <rPr>
        <sz val="10"/>
        <color theme="1"/>
        <rFont val="Aptos Narrow"/>
        <family val="2"/>
        <scheme val="minor"/>
      </rPr>
      <t>New KPI from 2024</t>
    </r>
  </si>
  <si>
    <t>Performance review (%)</t>
  </si>
  <si>
    <r>
      <t>Percantage of employees who recieved performance review</t>
    </r>
    <r>
      <rPr>
        <vertAlign val="superscript"/>
        <sz val="11"/>
        <color theme="1"/>
        <rFont val="Aptos Narrow"/>
        <family val="2"/>
        <scheme val="minor"/>
      </rPr>
      <t>1</t>
    </r>
  </si>
  <si>
    <r>
      <rPr>
        <vertAlign val="superscript"/>
        <sz val="10"/>
        <color theme="1"/>
        <rFont val="Aptos Narrow"/>
        <family val="2"/>
        <scheme val="minor"/>
      </rPr>
      <t>1</t>
    </r>
    <r>
      <rPr>
        <sz val="10"/>
        <color theme="1"/>
        <rFont val="Aptos Narrow"/>
        <family val="2"/>
        <scheme val="minor"/>
      </rPr>
      <t>No data coverage for 2024 and 2021</t>
    </r>
  </si>
  <si>
    <t>Education/training (%)</t>
  </si>
  <si>
    <t>Percentage of new employees trained in Code of Conduct</t>
  </si>
  <si>
    <t>100</t>
  </si>
  <si>
    <t>Diversity and inclusion - own workforce</t>
  </si>
  <si>
    <t>At SEK, diversity means embracing a wide range of perspectives and skills. This includes both visible and invisible traits, such as age, gender, geographic background, personality, education, and professional experience. Inclusion is a prioritized leadership competency at SEK. We actively work to prevent and address discrimination and victimization through clear responsibilities, engaged leadership, and a healthy social work environment. Discrimination based on gender, transgender identity or expression, ethnicity, religion or belief, disability, sexual orientation, or age is strictly prohibited. Our recruitment, compensation, salary review, and parental leave processes are designed to promote diversity and prevent discrimination. No cases of discrimination were reported at SEK in 2025.</t>
  </si>
  <si>
    <t>Employees by age distribution</t>
  </si>
  <si>
    <t>Total employees</t>
  </si>
  <si>
    <t>Equality and diversity</t>
  </si>
  <si>
    <t>Allocation of women/men on the Board of Directors</t>
  </si>
  <si>
    <t>38/62</t>
  </si>
  <si>
    <t>50/50</t>
  </si>
  <si>
    <t>63/37</t>
  </si>
  <si>
    <t>43/57</t>
  </si>
  <si>
    <t>Allocation of women/men in SEK's executive management</t>
  </si>
  <si>
    <t>36/64</t>
  </si>
  <si>
    <t>45/55</t>
  </si>
  <si>
    <t>42/58</t>
  </si>
  <si>
    <t>Allocation of women/men in management positions</t>
  </si>
  <si>
    <t>53/47</t>
  </si>
  <si>
    <t xml:space="preserve">Allocation of women/men at SEK in total </t>
  </si>
  <si>
    <t>47/53</t>
  </si>
  <si>
    <t>48/52</t>
  </si>
  <si>
    <t>7.63</t>
  </si>
  <si>
    <t>Health and safety - own workforce</t>
  </si>
  <si>
    <t xml:space="preserve">Our foundation for ensuring a good health and work environment comprises a clear division of responsibilities, continuous process improvement and skills development in combination with performance appraisals between managers and employees. Moreover, SEK regularly monitor workload via annual employee surveys and monthly consultations with union representatives as well as through monthly recorded overtime and sickness absence – both as a proportion of service time and by the number of occasions. SEK have established and communicated procedures for dealing with incidences of ill health, conflict and harassment. Work environment risks are investigated, assessed, addressed and followed up in line with Swedish work environment legislation – both for employees and for temporary staff. The work is conducted on an ongoing basis as well as via annual safety rounds with the participation of HR specialists, security manager, office manager and health and safety representatives. </t>
  </si>
  <si>
    <r>
      <rPr>
        <b/>
        <sz val="11"/>
        <color theme="1"/>
        <rFont val="Aptos Narrow"/>
        <family val="2"/>
        <scheme val="minor"/>
      </rPr>
      <t>Collective Agreements</t>
    </r>
    <r>
      <rPr>
        <sz val="11"/>
        <color theme="1"/>
        <rFont val="Aptos Narrow"/>
        <family val="2"/>
        <scheme val="minor"/>
      </rPr>
      <t xml:space="preserve">
SEK is affiliated with and follows the financial sector’s central collective agreements. SEK also has a local collective agreement with Finansförbundet, Sweden’s financial sector union. Finansförbundet’s local board meets quarterly with the CEO and Head of Human Resources to receive information on the company’s long-term development. Each month and when necessary, Finansförbundet’s local board and the HR function meet to discuss and follow up on current union issues. Approximately six times a year, the company’s work environment committee meets with the participation of health and safety representatives from Finansförbundet. The work environment committee addresses work environment risks as well as actions to strategically reduce the risks. Decisions on actions are taken by the manager responsible.</t>
    </r>
  </si>
  <si>
    <t>Health</t>
  </si>
  <si>
    <r>
      <t>Absence due to illness (%)</t>
    </r>
    <r>
      <rPr>
        <vertAlign val="superscript"/>
        <sz val="11"/>
        <color theme="1"/>
        <rFont val="Aptos Narrow"/>
        <family val="2"/>
        <scheme val="minor"/>
      </rPr>
      <t>1</t>
    </r>
  </si>
  <si>
    <t>2.7</t>
  </si>
  <si>
    <t>3.0</t>
  </si>
  <si>
    <t>1.9</t>
  </si>
  <si>
    <r>
      <rPr>
        <vertAlign val="superscript"/>
        <sz val="10"/>
        <color theme="1"/>
        <rFont val="Aptos Narrow"/>
        <family val="2"/>
        <scheme val="minor"/>
      </rPr>
      <t>1</t>
    </r>
    <r>
      <rPr>
        <sz val="10"/>
        <color theme="1"/>
        <rFont val="Aptos Narrow"/>
        <family val="2"/>
        <scheme val="minor"/>
      </rPr>
      <t>Number of hours of absence due to sickness in relation to scheduled working hours</t>
    </r>
  </si>
  <si>
    <t xml:space="preserve">Labour/management relations </t>
  </si>
  <si>
    <r>
      <t>Employees with collective or local agreement or covered by Labour law – Sweden</t>
    </r>
    <r>
      <rPr>
        <vertAlign val="superscript"/>
        <sz val="11"/>
        <color theme="1"/>
        <rFont val="Aptos Narrow"/>
        <family val="2"/>
        <scheme val="minor"/>
      </rPr>
      <t>1</t>
    </r>
    <r>
      <rPr>
        <sz val="11"/>
        <color theme="1"/>
        <rFont val="Aptos Narrow"/>
        <family val="2"/>
        <scheme val="minor"/>
      </rPr>
      <t xml:space="preserve"> (%)</t>
    </r>
  </si>
  <si>
    <r>
      <rPr>
        <vertAlign val="superscript"/>
        <sz val="10"/>
        <color theme="1"/>
        <rFont val="Aptos Narrow"/>
        <family val="2"/>
        <scheme val="minor"/>
      </rPr>
      <t>1</t>
    </r>
    <r>
      <rPr>
        <sz val="10"/>
        <color theme="1"/>
        <rFont val="Aptos Narrow"/>
        <family val="2"/>
        <scheme val="minor"/>
      </rPr>
      <t>Excluding the CEO</t>
    </r>
  </si>
  <si>
    <t xml:space="preserve">ESG Risk Management </t>
  </si>
  <si>
    <t xml:space="preserve">Sustainability rules that are relevant and current in terms of SEK’s operations are incorporated into SEK’s internal rules through policies and instructions. To facilitate work with daily operations, guidance 
and recommendations are included in other policy documents such as  procedure documents and method documents. Risk and compliance monitors compliance with the requirements through controls and follow-up. The Board issues policies and instructions to functions and is ultimately responsible for approving SEK’s policy documents. The CEO issues instructions for different areas. </t>
  </si>
  <si>
    <t>Name of policy</t>
  </si>
  <si>
    <t>Responsible</t>
  </si>
  <si>
    <t>Approval</t>
  </si>
  <si>
    <t>Public, yes/no</t>
  </si>
  <si>
    <t>Latest update</t>
  </si>
  <si>
    <t>Description</t>
  </si>
  <si>
    <t>Financial Crime Policy</t>
  </si>
  <si>
    <t>Head of Client Relationship Management and Sustainability</t>
  </si>
  <si>
    <t>The Board of Directors</t>
  </si>
  <si>
    <t>yes</t>
  </si>
  <si>
    <t xml:space="preserve">The purpose of the Financial Crime Policy is to establish overarching principles, governance and responsibilities for how SEK identifies, measures, manages, reports and controls material financial crime risks, in line with SEK’s risk strategy and risk appetite. </t>
  </si>
  <si>
    <t>Code of Conduct for suppliers</t>
  </si>
  <si>
    <t>Head of Legal and Procurement</t>
  </si>
  <si>
    <t xml:space="preserve">The Code of Conduct for suppliers outlines our expectations for all our suppliers, including any approved subcontractors used by our suppliers. </t>
  </si>
  <si>
    <t>Code of Conduct</t>
  </si>
  <si>
    <t>Head of Compliance</t>
  </si>
  <si>
    <t>Credit policy</t>
  </si>
  <si>
    <t>Chief Credit Officer (CCO)</t>
  </si>
  <si>
    <t>no</t>
  </si>
  <si>
    <t>The credit policy forms the foundation for SEK's business and credit strategy and serves as a guide for the development of long-term customer relationships and efficient, sustainable lending of high quality.</t>
  </si>
  <si>
    <t>HR Policy (incl. policies for work environment, diversity and remuneration)</t>
  </si>
  <si>
    <t>Head of HR</t>
  </si>
  <si>
    <t>The HR policy outlines SEK's guidelines for the work environment and diversity efforts, suitability assessments of certain officers, and compensation. This document is to be regarded as the company's work environment policy, diversity policy, and compensation policy.</t>
  </si>
  <si>
    <t>Risk policy</t>
  </si>
  <si>
    <t>Chief Risk Officer (CRO)</t>
  </si>
  <si>
    <t xml:space="preserve">Security policy </t>
  </si>
  <si>
    <t>Head of Security</t>
  </si>
  <si>
    <t xml:space="preserve">This policy outlines SEK's direction and overall principles, including roles and responsibilities, for physical security, IT and information security, as well as systematic fire protection work. </t>
  </si>
  <si>
    <t>Sustainable finance policy</t>
  </si>
  <si>
    <t>The policy outlines SEK’s principles and positions on sustainable finance.  It also describes the frameworks that govern how SEK manages the risk of negative impacts that SEK’s financing may constitute, both directly and indirectly, on the environment, climate, and social areas, including human rights.</t>
  </si>
  <si>
    <t>Organization</t>
  </si>
  <si>
    <t>Framework or guideline</t>
  </si>
  <si>
    <t>Network, collaboration or other</t>
  </si>
  <si>
    <t xml:space="preserve">Description </t>
  </si>
  <si>
    <t>SEK application and/or participation</t>
  </si>
  <si>
    <t>Equator Principles</t>
  </si>
  <si>
    <t>The Equator Principles</t>
  </si>
  <si>
    <t>The Equator principles</t>
  </si>
  <si>
    <t xml:space="preserve">A risk management framework adopted by financial institutions for determining, assessing and managing environmental and societal risk in projects and project related finance. </t>
  </si>
  <si>
    <t>Applicable for SEK according to the owners instruction. "Where relevant when making credit assessments, comply with international frameworks, such as the OECD’s Common Approaches for Officially Supported Export Credits and Environmental and Social Due Diligence or the Equator Principles.
SEK participates by reporting annually to the organization and participates in working groups.</t>
  </si>
  <si>
    <t>OECD</t>
  </si>
  <si>
    <t>The OECD Guidelines for Multinational Enterprise</t>
  </si>
  <si>
    <t>The OECD’s working groups for Common Approaches for Officially Supported Export Credits and Environmental and Social Due Diligence</t>
  </si>
  <si>
    <t>An international organization comprising 38 member countries, committed to promoting policies that improve economic and social well-being around the world. It conducts research, sets standards, and provides a platform for governments to discuss and coordinate on various economic and social issues, such as education, taxation, trade, and environmental sustainability.</t>
  </si>
  <si>
    <t>Applicable for SEK according to the owners instruction. "Where relevant when making credit assessments, comply with international frameworks, such as the OECD’s Common Approaches for Officially Supported Export Credits and Environmental and Social Due Diligence or the Equator Principles, and observe the OECD’s Principles and Guidelines to Promote Sustainable Lending in the Provision of Official Export Credits to Low Income Countries.”
SEK participates by reporting annually and participates in working groups.</t>
  </si>
  <si>
    <t>The OECD’s Conventions and Guidelines within Anti-corruption</t>
  </si>
  <si>
    <t>The OECD’s Common Approaches for Officially Supported Export Credits and Environmental and Social Due Diligence</t>
  </si>
  <si>
    <t>The OECD’s Principles and Guidelines to Promote Sustainable Lending in the Provision of Official Export Credits to Low Income Countries</t>
  </si>
  <si>
    <t>UN</t>
  </si>
  <si>
    <t>The Ten Principles of the UN Global Compact</t>
  </si>
  <si>
    <t>UN Global Compact’s Swedish network</t>
  </si>
  <si>
    <t>The UN works through various agencies, programs, and specialized bodies to promote international cooperation and coordinate efforts to tackle complex challenges facing the world.</t>
  </si>
  <si>
    <t>SEK participates as a UN Global Compact signatory by reporting annually on the Ten Principles.</t>
  </si>
  <si>
    <t>The UN Sustainable Development Goals</t>
  </si>
  <si>
    <t>The UN Guiding Principles on Business and Human Rights</t>
  </si>
  <si>
    <t>The UN Convention on the Rights of the Child</t>
  </si>
  <si>
    <t>ICC Sweden</t>
  </si>
  <si>
    <t>CSR reference group</t>
  </si>
  <si>
    <t>The International Chamber of Commerce is the world's largest business organization. The goal is to promote international trade, by creating cross-border relationships, to foster peace and prosperity.</t>
  </si>
  <si>
    <t xml:space="preserve">SEK participates in meetings on a regular basis. </t>
  </si>
  <si>
    <t>Mistra BIOPATH</t>
  </si>
  <si>
    <t>Mistra BIOPATH research programme</t>
  </si>
  <si>
    <t>The research programme Mistra BIOPATH (Pathways for an efficient alignment of the financial system with the needs of biodiversity) has the vision of integrating biodiversity as a integral part of all decision-making in the financial system and in trade and industry. The research programme is based on collaboration with partners in the financial sector and industry, which is why the Mistra BIOPATH work packages are led by representatives of both academia and industry.</t>
  </si>
  <si>
    <t>SEK has completed a pilot project  together with Mistra BIOPATH, based on the Task Force on Nature-related Financial Disclosures’ (TNFD's) LEAP approach. SEK aims to more clearly integrate biodiversity, along with other material environmental and climate-related issues, into risk analysis and decision-making.</t>
  </si>
  <si>
    <t>Fossil Free Sweden</t>
  </si>
  <si>
    <t>Network for swedish companes, municipalities, regions and organisations</t>
  </si>
  <si>
    <t>Fossil Free Sweden was started at the initiative of the Swedish Government in 2015 ahead of the major UN climate conference in Paris and brings together actors in the form of companies, municipalities, regions and organisations that give their backing to the declaration that Sweden will be one of the first fossil free nations in the world.</t>
  </si>
  <si>
    <t>Net Zero ECA Alliance (NZECA)</t>
  </si>
  <si>
    <t>Net Zero Alliance for ECAs under the GFANZ umbrella with secretariat hosted by UNEPFI.</t>
  </si>
  <si>
    <t>The UN-convened Net-Zero Export Credit Agencies Alliance (NZECA) unites leading public finance institutions committed to delivering net-zero economies by 2050 by supporting the decarbonisation of trade and facilitating joint action from public and private finance. NZECA was launched at COP28 in december 2023  by five founding members, including SEK,  and three affiliate members in partnership with the University of Oxford, Future of Climate Cooperation and UNEP FI, this first-of-its-kind net-zero finance alliance consists of global public finance institutions.</t>
  </si>
  <si>
    <t xml:space="preserve">SEK participates as a full member, has signed the committment text publically avalaible, and participates in working groups. </t>
  </si>
  <si>
    <t>E3F - Export Finance for Future</t>
  </si>
  <si>
    <t>Coalition for ECAs in order to enhanche climate work.</t>
  </si>
  <si>
    <r>
      <t>The </t>
    </r>
    <r>
      <rPr>
        <sz val="10"/>
        <color rgb="FF040C28"/>
        <rFont val="Arial"/>
        <family val="2"/>
      </rPr>
      <t>Export Finance for Future</t>
    </r>
    <r>
      <rPr>
        <sz val="10"/>
        <color rgb="FF202124"/>
        <rFont val="Arial"/>
        <family val="2"/>
      </rPr>
      <t xml:space="preserve"> (E3F) coalition was founded in April 2021 with the aim of promoting and supporting a shift in investment patterns towards climate-neutral and climate resilient export projects. The coalition aims to increase support for sustainable and climate-friendly projects and accelerate the progressive phasing out of fossil-fuel related projects. </t>
    </r>
    <r>
      <rPr>
        <sz val="11"/>
        <color theme="1"/>
        <rFont val="Aptos Narrow"/>
        <family val="2"/>
        <scheme val="minor"/>
      </rPr>
      <t xml:space="preserve"> </t>
    </r>
  </si>
  <si>
    <t>The Swedish Export Credit Agency and the Swedish Export Credit Corporation</t>
  </si>
  <si>
    <t>The scientific climate council</t>
  </si>
  <si>
    <t>The climate council, a group of academic experts, provides guidance to the Swedish export credit system to help align with the 1.5°C target of the Paris Agreement. The council has no operational role, but rather acts as a knowledge resource and a discussion partner concerning fundamental policy positions.</t>
  </si>
  <si>
    <t>SEK participates in meetings on a regular basis. Meeting minutes are available on SEK's website.</t>
  </si>
  <si>
    <t xml:space="preserve">Supplier screening </t>
  </si>
  <si>
    <t>New suppliers that were screened using criteries of financial crime (%)</t>
  </si>
  <si>
    <t>New suppliers that were screened using criterias of ESG risk (%)</t>
  </si>
  <si>
    <t>Credit rating</t>
  </si>
  <si>
    <r>
      <t>Moodys</t>
    </r>
    <r>
      <rPr>
        <vertAlign val="superscript"/>
        <sz val="11"/>
        <color rgb="FF000000"/>
        <rFont val="Aptos Narrow"/>
        <family val="2"/>
        <scheme val="minor"/>
      </rPr>
      <t>1</t>
    </r>
  </si>
  <si>
    <t>Aa1 (Stable outlook)</t>
  </si>
  <si>
    <r>
      <rPr>
        <sz val="11"/>
        <color rgb="FF000000"/>
        <rFont val="Aptos Narrow"/>
        <family val="2"/>
        <scheme val="minor"/>
      </rPr>
      <t>Standard &amp; Poor's (S&amp;P)</t>
    </r>
    <r>
      <rPr>
        <vertAlign val="superscript"/>
        <sz val="11"/>
        <color rgb="FF000000"/>
        <rFont val="Aptos Narrow"/>
        <family val="2"/>
        <scheme val="minor"/>
      </rPr>
      <t>2</t>
    </r>
  </si>
  <si>
    <t>AA+ (Stable outlook)</t>
  </si>
  <si>
    <r>
      <rPr>
        <vertAlign val="superscript"/>
        <sz val="10"/>
        <color theme="1"/>
        <rFont val="Aptos Narrow"/>
        <family val="2"/>
        <scheme val="minor"/>
      </rPr>
      <t>1</t>
    </r>
    <r>
      <rPr>
        <sz val="10"/>
        <color theme="1"/>
        <rFont val="Aptos Narrow"/>
        <family val="2"/>
        <scheme val="minor"/>
      </rPr>
      <t>Scoring scale Aaa – C (max Aaa)</t>
    </r>
  </si>
  <si>
    <r>
      <rPr>
        <vertAlign val="superscript"/>
        <sz val="10"/>
        <color theme="1"/>
        <rFont val="Aptos Narrow"/>
        <family val="2"/>
        <scheme val="minor"/>
      </rPr>
      <t>2</t>
    </r>
    <r>
      <rPr>
        <sz val="10"/>
        <color theme="1"/>
        <rFont val="Aptos Narrow"/>
        <family val="2"/>
        <scheme val="minor"/>
      </rPr>
      <t>Scoring scale AAA – D (max AAA)</t>
    </r>
  </si>
  <si>
    <t>ESG rating</t>
  </si>
  <si>
    <t>Please get in touch with Systainalitics for their latest  review</t>
  </si>
  <si>
    <t>Please get in touch with  MSCI for their latest rating and review</t>
  </si>
  <si>
    <t>Green Bond Letter 2025</t>
  </si>
  <si>
    <t>Capital Adequacy and Risk Mangement (Pillar 3) Report 2025</t>
  </si>
  <si>
    <t>In our Sustainability Report 2025, we officially continue our commitment to UNGC.</t>
  </si>
  <si>
    <t>As per June 18, 2026</t>
  </si>
  <si>
    <t>Climate Report 2025 (in Swedish)</t>
  </si>
  <si>
    <t>SEK's financed emissions (3.15)  includes approximately 76% of SEK’s total financing during 2025.</t>
  </si>
  <si>
    <r>
      <rPr>
        <sz val="11"/>
        <color rgb="FF000000"/>
        <rFont val="Aptos Narrow"/>
      </rPr>
      <t>Welcome to SEK's 2025 ESG Factbook, a compilation of data and insights pertaining to Environmental, Social, and Governance (ESG) factors.</t>
    </r>
    <r>
      <rPr>
        <sz val="11"/>
        <color rgb="FFFF0000"/>
        <rFont val="Aptos Narrow"/>
      </rPr>
      <t xml:space="preserve"> </t>
    </r>
    <r>
      <rPr>
        <sz val="11"/>
        <color rgb="FF000000"/>
        <rFont val="Aptos Narrow"/>
      </rPr>
      <t xml:space="preserve">This ESG Factbook aims to provide SEK's stakeholders with an overview of material ESG metrics for our business, facilitating a deeper understanding of how these factors influence decision-making processes and organizational performance. Numbers are per year-end unless otherwise specified.
</t>
    </r>
  </si>
  <si>
    <t xml:space="preserve">Outstanding sustainability loans (Skr mn) </t>
  </si>
  <si>
    <t>The Code of  Conduct provides guidance for SEK employees on ethical behaviour in their daily work and interactions with others.</t>
  </si>
  <si>
    <t xml:space="preserve">The purpose of the risk policy is to establish SEK's risk framework. The framework ensures that SEK can continuously identify, measure, manage, report and control the significant risks to which SEK is or may be exposed. </t>
  </si>
  <si>
    <t>Head of Sustainability</t>
  </si>
  <si>
    <t>8.80</t>
  </si>
  <si>
    <t>SEK has climate-financed 2 022 tons of CO2e as climate compensation, regarding own operation, for the financial year 2025.</t>
  </si>
  <si>
    <t>In 2025, SEK’s financed emissions amounted to 18 361 604 tonnes of CO₂e (2024: 22 377 596 tonnes of CO₂e). The decrease compared with the previous year is primarily explained by improved data quality, including an updated calculation methodology linked to the borrower’s enterprise value. This methodology provides a more reliable basis, broader data coverage, and improved alignment with the PCAF guidelines. Combined with changes in the lending portfolio, these factors account for the majority of the reduction in financed emissions during the year. 
During the year, SEK has continued to improve data collection and calculation methodologies for financed emissions. One key initiative has been SEK’s membership in the Partnership for Carbon Accounting Financials (PCAF), a global initiative comprising more than 680 financial institutions working to promote transparent and comparable carbon accounting. Through its participation in PCAF, SEK gains access to tools and methodologies that strengthen its ability to assess and report emissions associated with financial activities in accordance with internationally recognised PCAF standards. SEK’s calculation of financed emissions is based on the PCAF methodology, applying the approaches for Corporate Loans and Unlisted Equity, as well as Project Finance: 
• Corporate loans: Emissions are calculated by multiplying the borrower’s total emissions by an attribution factor (SEK’s outstanding loan divided by the borrower’s enterprise value or total assets). 
• Project finance: Emissions are calculated by multiplying the project’s total emissions by an attribution factor (SEK’s financing divided by the project’s value or total assets). 
Reported emissions data are used as the primary data source. Where reported data are unavailable, emissions are estimated based on sector, country, and company size. The work to include export credits and project-related financing is ongoing, which may result in both increases and decreases in reported emissions until methodologies and data coverage become more robust. There are inherent uncertainties associated with the calculation of financed emissions, including variations in companies’ emission factors and calculation methodologies. SEK continuously works to improve its calculation methods, align with market practice and updated reporting standards, and utilize available and reliable data sources.</t>
  </si>
  <si>
    <t>Includes office supplies, services, electronics, and cloud services. For 2025, SEK has expanded the scope of Category 1, which explains the significant increase.</t>
  </si>
  <si>
    <t>Includes employees’ commuting</t>
  </si>
  <si>
    <t>District cooling*</t>
  </si>
  <si>
    <t>*District cooling included in totals in previous  years</t>
  </si>
  <si>
    <t>The rate of change</t>
  </si>
  <si>
    <t>Pay gap between women and men, excl. CEO</t>
  </si>
  <si>
    <t>Gender pay gap, excluding management</t>
  </si>
  <si>
    <t>7.60</t>
  </si>
  <si>
    <t>9.70</t>
  </si>
  <si>
    <r>
      <rPr>
        <vertAlign val="superscript"/>
        <sz val="10"/>
        <color theme="1"/>
        <rFont val="Aptos Narrow"/>
        <family val="2"/>
        <scheme val="minor"/>
      </rPr>
      <t>1</t>
    </r>
    <r>
      <rPr>
        <sz val="10"/>
        <color theme="1"/>
        <rFont val="Aptos Narrow"/>
        <family val="2"/>
        <scheme val="minor"/>
      </rPr>
      <t>The pay gap is calculated on gross average hourly pay. Temporary and permanent employees are included. Temporary employees in 2025, total of 13 employees of which 7 women and 6 men (2024: total 14 employees, of which 10 women and 4 men). This has some impact on the calculation of gross hourly pay.</t>
    </r>
  </si>
  <si>
    <r>
      <t>The pay gap between women and men (%)</t>
    </r>
    <r>
      <rPr>
        <b/>
        <vertAlign val="superscript"/>
        <sz val="12"/>
        <color theme="1"/>
        <rFont val="Aptos Narrow"/>
        <family val="2"/>
        <scheme val="minor"/>
      </rPr>
      <t>1</t>
    </r>
  </si>
  <si>
    <t>For ESG risk management, see our Pillar 3 Report 2025.</t>
  </si>
  <si>
    <t>Target 1: SEK’s lending shall contribute to customers’ transition and be adapted to align with the Paris Agreement’s 1.5-degree goal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</si>
</sst>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31" x14ac:knownFonts="1">
    <font>
      <sz val="11"/>
      <color theme="1"/>
      <name val="Aptos Narrow"/>
      <family val="2"/>
      <scheme val="minor"/>
    </font>
    <font>
      <sz val="11"/>
      <color theme="1"/>
      <name val="Aptos Narrow"/>
      <family val="2"/>
      <scheme val="minor"/>
    </font>
    <font>
      <sz val="11"/>
      <color theme="1"/>
      <name val="Proba Pro"/>
      <family val="2"/>
    </font>
    <font>
      <u/>
      <sz val="11"/>
      <color theme="10"/>
      <name val="Aptos Narrow"/>
      <family val="2"/>
      <scheme val="minor"/>
    </font>
    <font>
      <b/>
      <sz val="11"/>
      <color theme="1"/>
      <name val="Aptos Narrow"/>
      <family val="2"/>
      <scheme val="minor"/>
    </font>
    <font>
      <b/>
      <sz val="12"/>
      <color theme="1"/>
      <name val="Aptos Narrow"/>
      <family val="2"/>
      <scheme val="minor"/>
    </font>
    <font>
      <sz val="12"/>
      <color theme="1"/>
      <name val="Aptos Narrow"/>
      <family val="2"/>
      <scheme val="minor"/>
    </font>
    <font>
      <b/>
      <sz val="12"/>
      <name val="Aptos Narrow"/>
      <family val="2"/>
      <scheme val="minor"/>
    </font>
    <font>
      <vertAlign val="superscript"/>
      <sz val="11"/>
      <color theme="1"/>
      <name val="Aptos Narrow"/>
      <family val="2"/>
      <scheme val="minor"/>
    </font>
    <font>
      <i/>
      <sz val="11"/>
      <color theme="1"/>
      <name val="Aptos Narrow"/>
      <family val="2"/>
      <scheme val="minor"/>
    </font>
    <font>
      <sz val="10"/>
      <color theme="1"/>
      <name val="Aptos Narrow"/>
      <family val="2"/>
      <scheme val="minor"/>
    </font>
    <font>
      <vertAlign val="superscript"/>
      <sz val="10"/>
      <color theme="1"/>
      <name val="Aptos Narrow"/>
      <family val="2"/>
      <scheme val="minor"/>
    </font>
    <font>
      <sz val="11"/>
      <color rgb="FFFF0000"/>
      <name val="Aptos Narrow"/>
      <family val="2"/>
      <scheme val="minor"/>
    </font>
    <font>
      <b/>
      <sz val="24"/>
      <color theme="0"/>
      <name val="Aptos Narrow"/>
      <family val="2"/>
      <scheme val="minor"/>
    </font>
    <font>
      <b/>
      <sz val="22"/>
      <color theme="0"/>
      <name val="Aptos Narrow"/>
      <family val="2"/>
      <scheme val="minor"/>
    </font>
    <font>
      <sz val="8"/>
      <name val="Aptos Narrow"/>
      <family val="2"/>
      <scheme val="minor"/>
    </font>
    <font>
      <b/>
      <vertAlign val="superscript"/>
      <sz val="11"/>
      <color theme="1"/>
      <name val="Aptos Narrow"/>
      <family val="2"/>
      <scheme val="minor"/>
    </font>
    <font>
      <sz val="11"/>
      <color rgb="FF000000"/>
      <name val="Aptos Narrow"/>
      <family val="2"/>
      <scheme val="minor"/>
    </font>
    <font>
      <b/>
      <sz val="11"/>
      <color rgb="FF000000"/>
      <name val="Aptos Narrow"/>
      <family val="2"/>
      <scheme val="minor"/>
    </font>
    <font>
      <sz val="11"/>
      <name val="Aptos Narrow"/>
      <family val="2"/>
      <scheme val="minor"/>
    </font>
    <font>
      <b/>
      <vertAlign val="superscript"/>
      <sz val="12"/>
      <color theme="1"/>
      <name val="Aptos Narrow"/>
      <family val="2"/>
      <scheme val="minor"/>
    </font>
    <font>
      <sz val="11"/>
      <color rgb="FF0070C0"/>
      <name val="Aptos Narrow"/>
      <family val="2"/>
      <scheme val="minor"/>
    </font>
    <font>
      <sz val="10"/>
      <color rgb="FF040C28"/>
      <name val="Arial"/>
      <family val="2"/>
    </font>
    <font>
      <sz val="10"/>
      <color rgb="FF202124"/>
      <name val="Arial"/>
      <family val="2"/>
    </font>
    <font>
      <sz val="11"/>
      <color theme="1"/>
      <name val="Calibri"/>
      <family val="2"/>
    </font>
    <font>
      <sz val="9"/>
      <color theme="1"/>
      <name val="Segoe UI"/>
      <family val="2"/>
    </font>
    <font>
      <vertAlign val="superscript"/>
      <sz val="11"/>
      <color rgb="FF000000"/>
      <name val="Aptos Narrow"/>
      <family val="2"/>
      <scheme val="minor"/>
    </font>
    <font>
      <b/>
      <sz val="10"/>
      <color rgb="FFFF0000"/>
      <name val="Aptos Narrow"/>
      <family val="2"/>
      <scheme val="minor"/>
    </font>
    <font>
      <sz val="11"/>
      <color rgb="FF000000"/>
      <name val="Aptos Narrow"/>
    </font>
    <font>
      <sz val="11"/>
      <color rgb="FFFF0000"/>
      <name val="Aptos Narrow"/>
    </font>
    <font>
      <sz val="11"/>
      <color theme="1"/>
      <name val="Aptos Narrow"/>
    </font>
  </fonts>
  <fills count="10">
    <fill>
      <patternFill patternType="none"/>
    </fill>
    <fill>
      <patternFill patternType="gray125"/>
    </fill>
    <fill>
      <patternFill patternType="solid">
        <fgColor theme="9" tint="0.59999389629810485"/>
        <bgColor indexed="64"/>
      </patternFill>
    </fill>
    <fill>
      <patternFill patternType="solid">
        <fgColor theme="2" tint="-9.9978637043366805E-2"/>
        <bgColor indexed="64"/>
      </patternFill>
    </fill>
    <fill>
      <patternFill patternType="solid">
        <fgColor theme="4"/>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bgColor indexed="64"/>
      </patternFill>
    </fill>
    <fill>
      <patternFill patternType="solid">
        <fgColor theme="3" tint="0.89999084444715716"/>
        <bgColor indexed="64"/>
      </patternFill>
    </fill>
    <fill>
      <patternFill patternType="solid">
        <fgColor theme="0" tint="-4.9989318521683403E-2"/>
        <bgColor indexed="64"/>
      </patternFill>
    </fill>
  </fills>
  <borders count="83">
    <border>
      <left/>
      <right/>
      <top/>
      <bottom/>
      <diagonal/>
    </border>
    <border>
      <left/>
      <right/>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thin">
        <color theme="0" tint="-0.14999847407452621"/>
      </bottom>
      <diagonal/>
    </border>
    <border>
      <left style="medium">
        <color indexed="64"/>
      </left>
      <right/>
      <top/>
      <bottom/>
      <diagonal/>
    </border>
    <border>
      <left/>
      <right style="medium">
        <color indexed="64"/>
      </right>
      <top/>
      <bottom/>
      <diagonal/>
    </border>
    <border>
      <left style="medium">
        <color indexed="64"/>
      </left>
      <right style="thin">
        <color theme="0" tint="-0.14999847407452621"/>
      </right>
      <top style="thin">
        <color theme="0" tint="-0.14999847407452621"/>
      </top>
      <bottom/>
      <diagonal/>
    </border>
    <border>
      <left style="thin">
        <color theme="0" tint="-0.14999847407452621"/>
      </left>
      <right style="medium">
        <color indexed="64"/>
      </right>
      <top style="thin">
        <color theme="0" tint="-0.14999847407452621"/>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theme="0" tint="-0.14999847407452621"/>
      </right>
      <top style="thin">
        <color theme="0" tint="-0.14999847407452621"/>
      </top>
      <bottom style="medium">
        <color indexed="64"/>
      </bottom>
      <diagonal/>
    </border>
    <border>
      <left style="thin">
        <color theme="0" tint="-0.14999847407452621"/>
      </left>
      <right style="thin">
        <color theme="0" tint="-0.14999847407452621"/>
      </right>
      <top style="thin">
        <color theme="0" tint="-0.14999847407452621"/>
      </top>
      <bottom style="medium">
        <color indexed="64"/>
      </bottom>
      <diagonal/>
    </border>
    <border>
      <left style="thin">
        <color theme="0" tint="-0.14999847407452621"/>
      </left>
      <right style="medium">
        <color indexed="64"/>
      </right>
      <top style="thin">
        <color theme="0" tint="-0.14999847407452621"/>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indexed="64"/>
      </top>
      <bottom style="thin">
        <color indexed="64"/>
      </bottom>
      <diagonal/>
    </border>
    <border>
      <left style="medium">
        <color indexed="64"/>
      </left>
      <right style="thin">
        <color theme="0" tint="-0.14999847407452621"/>
      </right>
      <top style="thin">
        <color indexed="64"/>
      </top>
      <bottom style="thin">
        <color indexed="64"/>
      </bottom>
      <diagonal/>
    </border>
    <border>
      <left style="thin">
        <color theme="0" tint="-0.14999847407452621"/>
      </left>
      <right style="medium">
        <color indexed="64"/>
      </right>
      <top style="thin">
        <color indexed="64"/>
      </top>
      <bottom style="thin">
        <color indexed="64"/>
      </bottom>
      <diagonal/>
    </border>
    <border>
      <left style="medium">
        <color indexed="64"/>
      </left>
      <right style="thin">
        <color theme="0" tint="-0.14999847407452621"/>
      </right>
      <top/>
      <bottom style="thin">
        <color theme="0" tint="-0.14999847407452621"/>
      </bottom>
      <diagonal/>
    </border>
    <border>
      <left style="thin">
        <color theme="0" tint="-0.14999847407452621"/>
      </left>
      <right style="medium">
        <color indexed="64"/>
      </right>
      <top/>
      <bottom style="thin">
        <color theme="0" tint="-0.14999847407452621"/>
      </bottom>
      <diagonal/>
    </border>
    <border>
      <left style="medium">
        <color indexed="64"/>
      </left>
      <right style="thin">
        <color theme="0" tint="-0.14999847407452621"/>
      </right>
      <top/>
      <bottom style="thin">
        <color indexed="64"/>
      </bottom>
      <diagonal/>
    </border>
    <border>
      <left style="thin">
        <color theme="0" tint="-0.14999847407452621"/>
      </left>
      <right style="thin">
        <color theme="0" tint="-0.14999847407452621"/>
      </right>
      <top/>
      <bottom/>
      <diagonal/>
    </border>
    <border>
      <left style="thin">
        <color theme="0" tint="-0.14999847407452621"/>
      </left>
      <right style="medium">
        <color indexed="64"/>
      </right>
      <top/>
      <bottom/>
      <diagonal/>
    </border>
    <border>
      <left/>
      <right/>
      <top style="thin">
        <color theme="0" tint="-0.14999847407452621"/>
      </top>
      <bottom/>
      <diagonal/>
    </border>
    <border>
      <left style="medium">
        <color indexed="64"/>
      </left>
      <right/>
      <top style="thin">
        <color theme="0" tint="-0.14999847407452621"/>
      </top>
      <bottom/>
      <diagonal/>
    </border>
    <border>
      <left style="thin">
        <color theme="0" tint="-0.14999847407452621"/>
      </left>
      <right style="thin">
        <color theme="0" tint="-0.14999847407452621"/>
      </right>
      <top/>
      <bottom style="thin">
        <color indexed="64"/>
      </bottom>
      <diagonal/>
    </border>
    <border>
      <left style="medium">
        <color indexed="64"/>
      </left>
      <right style="thin">
        <color theme="0" tint="-0.14999847407452621"/>
      </right>
      <top style="medium">
        <color indexed="64"/>
      </top>
      <bottom/>
      <diagonal/>
    </border>
    <border>
      <left style="thin">
        <color theme="0" tint="-0.14999847407452621"/>
      </left>
      <right style="medium">
        <color indexed="64"/>
      </right>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theme="0" tint="-0.14999847407452621"/>
      </top>
      <bottom/>
      <diagonal/>
    </border>
    <border>
      <left style="thin">
        <color theme="0" tint="-0.14999847407452621"/>
      </left>
      <right/>
      <top/>
      <bottom style="thin">
        <color theme="0" tint="-0.14999847407452621"/>
      </bottom>
      <diagonal/>
    </border>
    <border>
      <left style="medium">
        <color indexed="64"/>
      </left>
      <right style="medium">
        <color indexed="64"/>
      </right>
      <top style="medium">
        <color indexed="64"/>
      </top>
      <bottom/>
      <diagonal/>
    </border>
    <border>
      <left/>
      <right style="thin">
        <color theme="0" tint="-0.14999847407452621"/>
      </right>
      <top/>
      <bottom style="thin">
        <color theme="0" tint="-0.14999847407452621"/>
      </bottom>
      <diagonal/>
    </border>
    <border>
      <left style="medium">
        <color rgb="FF000000"/>
      </left>
      <right style="thin">
        <color theme="0" tint="-0.14999847407452621"/>
      </right>
      <top style="medium">
        <color rgb="FF000000"/>
      </top>
      <bottom style="thin">
        <color theme="0" tint="-0.14999847407452621"/>
      </bottom>
      <diagonal/>
    </border>
    <border>
      <left style="thin">
        <color theme="0" tint="-0.14999847407452621"/>
      </left>
      <right style="medium">
        <color rgb="FF000000"/>
      </right>
      <top style="medium">
        <color rgb="FF000000"/>
      </top>
      <bottom style="thin">
        <color theme="0" tint="-0.14999847407452621"/>
      </bottom>
      <diagonal/>
    </border>
    <border>
      <left style="medium">
        <color rgb="FF000000"/>
      </left>
      <right/>
      <top/>
      <bottom/>
      <diagonal/>
    </border>
    <border>
      <left/>
      <right style="medium">
        <color rgb="FF000000"/>
      </right>
      <top/>
      <bottom/>
      <diagonal/>
    </border>
    <border>
      <left style="medium">
        <color rgb="FF000000"/>
      </left>
      <right style="thin">
        <color theme="0" tint="-0.14999847407452621"/>
      </right>
      <top/>
      <bottom style="thin">
        <color theme="0" tint="-0.14999847407452621"/>
      </bottom>
      <diagonal/>
    </border>
    <border>
      <left style="thin">
        <color theme="0" tint="-0.14999847407452621"/>
      </left>
      <right style="medium">
        <color rgb="FF000000"/>
      </right>
      <top/>
      <bottom style="thin">
        <color theme="0" tint="-0.14999847407452621"/>
      </bottom>
      <diagonal/>
    </border>
    <border>
      <left style="medium">
        <color rgb="FF000000"/>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rgb="FF000000"/>
      </right>
      <top style="thin">
        <color theme="0" tint="-0.14999847407452621"/>
      </top>
      <bottom style="thin">
        <color theme="0" tint="-0.14999847407452621"/>
      </bottom>
      <diagonal/>
    </border>
    <border>
      <left style="medium">
        <color rgb="FF000000"/>
      </left>
      <right style="thin">
        <color theme="0" tint="-0.14999847407452621"/>
      </right>
      <top style="thin">
        <color theme="0" tint="-0.14999847407452621"/>
      </top>
      <bottom style="medium">
        <color rgb="FF000000"/>
      </bottom>
      <diagonal/>
    </border>
    <border>
      <left style="thin">
        <color theme="0" tint="-0.14999847407452621"/>
      </left>
      <right style="medium">
        <color rgb="FF000000"/>
      </right>
      <top style="thin">
        <color theme="0" tint="-0.14999847407452621"/>
      </top>
      <bottom style="medium">
        <color rgb="FF000000"/>
      </bottom>
      <diagonal/>
    </border>
    <border>
      <left style="medium">
        <color rgb="FF000000"/>
      </left>
      <right style="thin">
        <color theme="0" tint="-0.14999847407452621"/>
      </right>
      <top style="thin">
        <color rgb="FF000000"/>
      </top>
      <bottom style="thin">
        <color rgb="FF000000"/>
      </bottom>
      <diagonal/>
    </border>
    <border>
      <left style="thin">
        <color theme="0" tint="-0.14999847407452621"/>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indexed="64"/>
      </left>
      <right style="thin">
        <color theme="0" tint="-0.14999847407452621"/>
      </right>
      <top style="medium">
        <color indexed="64"/>
      </top>
      <bottom style="thin">
        <color theme="0" tint="-0.14999847407452621"/>
      </bottom>
      <diagonal/>
    </border>
    <border>
      <left style="thin">
        <color theme="0" tint="-0.14999847407452621"/>
      </left>
      <right style="medium">
        <color indexed="64"/>
      </right>
      <top style="medium">
        <color indexed="64"/>
      </top>
      <bottom style="thin">
        <color theme="0" tint="-0.14999847407452621"/>
      </bottom>
      <diagonal/>
    </border>
    <border>
      <left style="medium">
        <color indexed="64"/>
      </left>
      <right style="thin">
        <color theme="0" tint="-0.14999847407452621"/>
      </right>
      <top style="thin">
        <color indexed="64"/>
      </top>
      <bottom/>
      <diagonal/>
    </border>
    <border>
      <left style="thin">
        <color theme="0" tint="-0.14999847407452621"/>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thin">
        <color theme="0" tint="-0.14999847407452621"/>
      </left>
      <right style="thin">
        <color theme="0" tint="-0.14999847407452621"/>
      </right>
      <top style="thin">
        <color theme="0" tint="-0.14999847407452621"/>
      </top>
      <bottom style="medium">
        <color rgb="FF000000"/>
      </bottom>
      <diagonal/>
    </border>
    <border>
      <left style="medium">
        <color rgb="FF000000"/>
      </left>
      <right style="thin">
        <color theme="0" tint="-0.14999847407452621"/>
      </right>
      <top style="thin">
        <color theme="0" tint="-0.14999847407452621"/>
      </top>
      <bottom/>
      <diagonal/>
    </border>
    <border>
      <left style="thin">
        <color theme="0" tint="-0.14999847407452621"/>
      </left>
      <right style="medium">
        <color rgb="FF000000"/>
      </right>
      <top style="thin">
        <color theme="0" tint="-0.14999847407452621"/>
      </top>
      <bottom/>
      <diagonal/>
    </border>
    <border>
      <left style="medium">
        <color rgb="FF000000"/>
      </left>
      <right/>
      <top style="thin">
        <color theme="0" tint="-0.14999847407452621"/>
      </top>
      <bottom style="medium">
        <color rgb="FF000000"/>
      </bottom>
      <diagonal/>
    </border>
    <border>
      <left/>
      <right style="medium">
        <color rgb="FF000000"/>
      </right>
      <top style="thin">
        <color theme="0" tint="-0.14999847407452621"/>
      </top>
      <bottom style="medium">
        <color rgb="FF00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5">
    <xf numFmtId="0" fontId="0" fillId="0" borderId="0"/>
    <xf numFmtId="43" fontId="1" fillId="0" borderId="0" applyFont="0" applyFill="0" applyBorder="0" applyAlignment="0" applyProtection="0"/>
    <xf numFmtId="0" fontId="3"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51">
    <xf numFmtId="0" fontId="0" fillId="0" borderId="0" xfId="0"/>
    <xf numFmtId="0" fontId="2" fillId="0" borderId="0" xfId="0" applyFont="1"/>
    <xf numFmtId="0" fontId="0" fillId="0" borderId="0" xfId="0" quotePrefix="1"/>
    <xf numFmtId="0" fontId="0" fillId="0" borderId="0" xfId="0" applyAlignment="1">
      <alignment vertical="center"/>
    </xf>
    <xf numFmtId="0" fontId="0" fillId="0" borderId="5" xfId="0" applyBorder="1"/>
    <xf numFmtId="0" fontId="5" fillId="8" borderId="3" xfId="0" applyFont="1" applyFill="1" applyBorder="1"/>
    <xf numFmtId="0" fontId="4" fillId="0" borderId="0" xfId="0" applyFont="1" applyAlignment="1">
      <alignment vertical="center" wrapText="1"/>
    </xf>
    <xf numFmtId="0" fontId="5" fillId="8" borderId="3" xfId="0" applyFont="1" applyFill="1" applyBorder="1" applyAlignment="1">
      <alignment horizontal="center" vertical="center"/>
    </xf>
    <xf numFmtId="0" fontId="0" fillId="0" borderId="6" xfId="0" applyBorder="1" applyAlignment="1">
      <alignment horizontal="left" vertical="center"/>
    </xf>
    <xf numFmtId="0" fontId="0" fillId="0" borderId="6" xfId="0" applyBorder="1"/>
    <xf numFmtId="0" fontId="0" fillId="0" borderId="6" xfId="0" applyBorder="1" applyAlignment="1">
      <alignment wrapText="1"/>
    </xf>
    <xf numFmtId="0" fontId="0" fillId="0" borderId="6" xfId="0" applyBorder="1" applyAlignment="1">
      <alignment horizontal="left" wrapText="1"/>
    </xf>
    <xf numFmtId="0" fontId="0" fillId="0" borderId="7" xfId="0" applyBorder="1"/>
    <xf numFmtId="0" fontId="0" fillId="0" borderId="14" xfId="0" applyBorder="1"/>
    <xf numFmtId="0" fontId="0" fillId="0" borderId="13" xfId="0" applyBorder="1"/>
    <xf numFmtId="0" fontId="0" fillId="0" borderId="14" xfId="0" applyBorder="1" applyAlignment="1">
      <alignment wrapText="1"/>
    </xf>
    <xf numFmtId="0" fontId="0" fillId="0" borderId="22" xfId="0" applyBorder="1"/>
    <xf numFmtId="0" fontId="0" fillId="0" borderId="15" xfId="0" applyBorder="1"/>
    <xf numFmtId="0" fontId="0" fillId="0" borderId="16" xfId="0" applyBorder="1"/>
    <xf numFmtId="0" fontId="0" fillId="0" borderId="24" xfId="0" applyBorder="1"/>
    <xf numFmtId="0" fontId="0" fillId="0" borderId="25" xfId="0" applyBorder="1"/>
    <xf numFmtId="0" fontId="5" fillId="8" borderId="20" xfId="0" applyFont="1" applyFill="1" applyBorder="1"/>
    <xf numFmtId="0" fontId="4" fillId="0" borderId="13" xfId="0" applyFont="1" applyBorder="1"/>
    <xf numFmtId="0" fontId="0" fillId="0" borderId="27" xfId="0" applyBorder="1"/>
    <xf numFmtId="0" fontId="5" fillId="8" borderId="28" xfId="0" applyFont="1" applyFill="1" applyBorder="1"/>
    <xf numFmtId="0" fontId="5" fillId="8" borderId="29" xfId="0" applyFont="1" applyFill="1" applyBorder="1"/>
    <xf numFmtId="0" fontId="0" fillId="0" borderId="31" xfId="0" applyBorder="1"/>
    <xf numFmtId="0" fontId="0" fillId="0" borderId="32" xfId="0" applyBorder="1"/>
    <xf numFmtId="3" fontId="0" fillId="0" borderId="27" xfId="0" applyNumberFormat="1" applyBorder="1"/>
    <xf numFmtId="0" fontId="0" fillId="8" borderId="28" xfId="0" applyFill="1" applyBorder="1"/>
    <xf numFmtId="0" fontId="0" fillId="8" borderId="30" xfId="0" applyFill="1" applyBorder="1"/>
    <xf numFmtId="0" fontId="4" fillId="8" borderId="30" xfId="0" applyFont="1" applyFill="1" applyBorder="1"/>
    <xf numFmtId="9" fontId="0" fillId="0" borderId="6" xfId="0" applyNumberFormat="1" applyBorder="1"/>
    <xf numFmtId="0" fontId="5" fillId="8" borderId="19" xfId="0" applyFont="1" applyFill="1" applyBorder="1" applyAlignment="1">
      <alignment horizontal="center" vertical="center"/>
    </xf>
    <xf numFmtId="0" fontId="5" fillId="8" borderId="20" xfId="0" applyFont="1" applyFill="1" applyBorder="1" applyAlignment="1">
      <alignment horizontal="center" vertical="center" wrapText="1"/>
    </xf>
    <xf numFmtId="0" fontId="0" fillId="0" borderId="2" xfId="0" applyBorder="1" applyAlignment="1">
      <alignment horizontal="right" vertical="center"/>
    </xf>
    <xf numFmtId="0" fontId="0" fillId="0" borderId="2" xfId="0" quotePrefix="1" applyBorder="1" applyAlignment="1">
      <alignment horizontal="right" vertical="center"/>
    </xf>
    <xf numFmtId="0" fontId="9" fillId="0" borderId="13" xfId="0" applyFont="1" applyBorder="1"/>
    <xf numFmtId="0" fontId="5" fillId="8" borderId="33" xfId="0" applyFont="1" applyFill="1" applyBorder="1"/>
    <xf numFmtId="0" fontId="5" fillId="8" borderId="38" xfId="0" applyFont="1" applyFill="1" applyBorder="1"/>
    <xf numFmtId="0" fontId="0" fillId="0" borderId="4" xfId="0" applyBorder="1"/>
    <xf numFmtId="0" fontId="0" fillId="0" borderId="12" xfId="0" applyBorder="1"/>
    <xf numFmtId="3" fontId="0" fillId="0" borderId="2" xfId="0" applyNumberFormat="1" applyBorder="1" applyAlignment="1">
      <alignment horizontal="right" vertical="center" wrapText="1"/>
    </xf>
    <xf numFmtId="3" fontId="0" fillId="0" borderId="2" xfId="3" applyNumberFormat="1" applyFont="1" applyBorder="1" applyAlignment="1">
      <alignment horizontal="right" vertical="center"/>
    </xf>
    <xf numFmtId="0" fontId="10" fillId="0" borderId="16" xfId="0" applyFont="1" applyBorder="1" applyAlignment="1">
      <alignment horizontal="left" vertical="top" wrapText="1"/>
    </xf>
    <xf numFmtId="0" fontId="0" fillId="0" borderId="41" xfId="0" applyBorder="1" applyAlignment="1">
      <alignment horizontal="left" vertical="center"/>
    </xf>
    <xf numFmtId="0" fontId="0" fillId="0" borderId="41" xfId="0" quotePrefix="1" applyBorder="1" applyAlignment="1">
      <alignment horizontal="left" vertical="center"/>
    </xf>
    <xf numFmtId="0" fontId="0" fillId="0" borderId="42" xfId="0" applyBorder="1"/>
    <xf numFmtId="0" fontId="0" fillId="0" borderId="1" xfId="0" applyBorder="1"/>
    <xf numFmtId="0" fontId="0" fillId="0" borderId="43" xfId="0" applyBorder="1"/>
    <xf numFmtId="0" fontId="0" fillId="0" borderId="6" xfId="0" applyBorder="1" applyAlignment="1">
      <alignment horizontal="left" vertical="top" wrapText="1"/>
    </xf>
    <xf numFmtId="0" fontId="0" fillId="0" borderId="27" xfId="0" applyBorder="1" applyAlignment="1">
      <alignment horizontal="left" vertical="top" wrapText="1"/>
    </xf>
    <xf numFmtId="0" fontId="0" fillId="0" borderId="7" xfId="0" applyBorder="1" applyAlignment="1">
      <alignment horizontal="left" vertical="center" wrapText="1"/>
    </xf>
    <xf numFmtId="0" fontId="0" fillId="0" borderId="27" xfId="0" applyBorder="1" applyAlignment="1">
      <alignment horizontal="left" vertical="center" wrapText="1"/>
    </xf>
    <xf numFmtId="0" fontId="0" fillId="0" borderId="6" xfId="0" applyBorder="1" applyAlignment="1">
      <alignment horizontal="right"/>
    </xf>
    <xf numFmtId="0" fontId="0" fillId="0" borderId="14" xfId="0" applyBorder="1" applyAlignment="1">
      <alignment horizontal="right"/>
    </xf>
    <xf numFmtId="0" fontId="5" fillId="8" borderId="19" xfId="0" applyFont="1" applyFill="1" applyBorder="1" applyAlignment="1">
      <alignment horizontal="center" wrapText="1"/>
    </xf>
    <xf numFmtId="0" fontId="5" fillId="8" borderId="3" xfId="0" applyFont="1" applyFill="1" applyBorder="1" applyAlignment="1">
      <alignment horizontal="center"/>
    </xf>
    <xf numFmtId="0" fontId="4" fillId="0" borderId="13" xfId="0" applyFont="1" applyBorder="1" applyAlignment="1">
      <alignment wrapText="1"/>
    </xf>
    <xf numFmtId="0" fontId="4" fillId="0" borderId="15" xfId="0" applyFont="1" applyBorder="1" applyAlignment="1">
      <alignment wrapText="1"/>
    </xf>
    <xf numFmtId="164" fontId="0" fillId="0" borderId="27" xfId="3" applyNumberFormat="1" applyFont="1" applyBorder="1"/>
    <xf numFmtId="164" fontId="0" fillId="0" borderId="6" xfId="3" applyNumberFormat="1" applyFont="1" applyBorder="1"/>
    <xf numFmtId="164" fontId="4" fillId="0" borderId="6" xfId="3" applyNumberFormat="1" applyFont="1" applyBorder="1"/>
    <xf numFmtId="0" fontId="4" fillId="0" borderId="41" xfId="0" applyFont="1" applyBorder="1" applyAlignment="1">
      <alignment horizontal="left" vertical="center"/>
    </xf>
    <xf numFmtId="0" fontId="3" fillId="0" borderId="0" xfId="2"/>
    <xf numFmtId="0" fontId="5" fillId="8" borderId="15" xfId="0" applyFont="1" applyFill="1" applyBorder="1"/>
    <xf numFmtId="0" fontId="17" fillId="0" borderId="24" xfId="0" applyFont="1" applyBorder="1" applyAlignment="1">
      <alignment vertical="top" wrapText="1"/>
    </xf>
    <xf numFmtId="0" fontId="17" fillId="0" borderId="5" xfId="0" applyFont="1" applyBorder="1" applyAlignment="1">
      <alignment vertical="top" wrapText="1"/>
    </xf>
    <xf numFmtId="0" fontId="17" fillId="0" borderId="25" xfId="0" applyFont="1" applyBorder="1" applyAlignment="1">
      <alignment vertical="top" wrapText="1"/>
    </xf>
    <xf numFmtId="0" fontId="10" fillId="0" borderId="15" xfId="0" applyFont="1" applyBorder="1"/>
    <xf numFmtId="0" fontId="10" fillId="0" borderId="42" xfId="0" applyFont="1" applyBorder="1"/>
    <xf numFmtId="0" fontId="5" fillId="8" borderId="16" xfId="0" applyFont="1" applyFill="1" applyBorder="1" applyAlignment="1">
      <alignment horizontal="right"/>
    </xf>
    <xf numFmtId="0" fontId="0" fillId="0" borderId="16" xfId="0" applyBorder="1" applyAlignment="1">
      <alignment horizontal="right"/>
    </xf>
    <xf numFmtId="0" fontId="0" fillId="0" borderId="45" xfId="0" applyBorder="1"/>
    <xf numFmtId="164" fontId="0" fillId="0" borderId="7" xfId="3" applyNumberFormat="1" applyFont="1" applyBorder="1"/>
    <xf numFmtId="0" fontId="0" fillId="0" borderId="13" xfId="0" applyBorder="1" applyAlignment="1">
      <alignment horizontal="left" indent="1"/>
    </xf>
    <xf numFmtId="0" fontId="9" fillId="0" borderId="13" xfId="0" applyFont="1" applyBorder="1" applyAlignment="1">
      <alignment horizontal="left" indent="2"/>
    </xf>
    <xf numFmtId="0" fontId="4" fillId="0" borderId="11" xfId="0" applyFont="1" applyBorder="1"/>
    <xf numFmtId="0" fontId="4" fillId="0" borderId="15" xfId="0" applyFont="1" applyBorder="1"/>
    <xf numFmtId="0" fontId="9" fillId="0" borderId="6" xfId="0" applyFont="1" applyBorder="1" applyAlignment="1">
      <alignment horizontal="right"/>
    </xf>
    <xf numFmtId="3" fontId="4" fillId="0" borderId="2" xfId="0" applyNumberFormat="1" applyFont="1" applyBorder="1" applyAlignment="1">
      <alignment horizontal="right" vertical="center" wrapText="1"/>
    </xf>
    <xf numFmtId="0" fontId="12" fillId="0" borderId="0" xfId="0" applyFont="1"/>
    <xf numFmtId="0" fontId="7" fillId="8" borderId="19" xfId="0" applyFont="1" applyFill="1" applyBorder="1"/>
    <xf numFmtId="0" fontId="0" fillId="0" borderId="6" xfId="0" applyBorder="1" applyAlignment="1">
      <alignment vertical="center" wrapText="1"/>
    </xf>
    <xf numFmtId="0" fontId="0" fillId="0" borderId="14" xfId="0" applyBorder="1" applyAlignment="1">
      <alignment vertical="center"/>
    </xf>
    <xf numFmtId="0" fontId="0" fillId="0" borderId="6" xfId="0" applyBorder="1" applyAlignment="1">
      <alignment horizontal="right" vertical="center"/>
    </xf>
    <xf numFmtId="164" fontId="0" fillId="0" borderId="6" xfId="3" applyNumberFormat="1" applyFont="1" applyBorder="1" applyAlignment="1">
      <alignment horizontal="right" vertical="center"/>
    </xf>
    <xf numFmtId="0" fontId="0" fillId="0" borderId="27" xfId="0" applyBorder="1" applyAlignment="1">
      <alignment horizontal="right" vertical="center"/>
    </xf>
    <xf numFmtId="0" fontId="0" fillId="0" borderId="32" xfId="0" applyBorder="1" applyAlignment="1">
      <alignment vertical="center"/>
    </xf>
    <xf numFmtId="0" fontId="0" fillId="0" borderId="22" xfId="0" applyBorder="1" applyAlignment="1">
      <alignment horizontal="right" vertical="center"/>
    </xf>
    <xf numFmtId="0" fontId="0" fillId="0" borderId="23" xfId="0" applyBorder="1" applyAlignment="1">
      <alignment vertical="center"/>
    </xf>
    <xf numFmtId="0" fontId="0" fillId="0" borderId="13" xfId="0" applyBorder="1" applyAlignment="1">
      <alignment horizontal="left"/>
    </xf>
    <xf numFmtId="0" fontId="21" fillId="0" borderId="0" xfId="0" applyFont="1"/>
    <xf numFmtId="0" fontId="4" fillId="0" borderId="2" xfId="0" applyFont="1" applyBorder="1" applyAlignment="1">
      <alignment horizontal="right" vertical="center"/>
    </xf>
    <xf numFmtId="0" fontId="0" fillId="0" borderId="6" xfId="0" applyBorder="1" applyAlignment="1">
      <alignment horizontal="left" vertical="center" wrapText="1"/>
    </xf>
    <xf numFmtId="0" fontId="0" fillId="0" borderId="18" xfId="0" applyBorder="1" applyAlignment="1">
      <alignment horizontal="left" vertical="center" wrapText="1"/>
    </xf>
    <xf numFmtId="0" fontId="0" fillId="0" borderId="32" xfId="0" applyBorder="1" applyAlignment="1">
      <alignment horizontal="left" vertical="center" wrapText="1"/>
    </xf>
    <xf numFmtId="0" fontId="0" fillId="0" borderId="27" xfId="0" applyBorder="1" applyAlignment="1">
      <alignment horizontal="left" vertical="center"/>
    </xf>
    <xf numFmtId="0" fontId="4" fillId="0" borderId="13" xfId="0" applyFont="1" applyBorder="1" applyAlignment="1">
      <alignment horizontal="center" vertical="center"/>
    </xf>
    <xf numFmtId="0" fontId="0" fillId="0" borderId="16" xfId="0" applyBorder="1" applyAlignment="1">
      <alignment horizontal="left" vertical="center" wrapText="1"/>
    </xf>
    <xf numFmtId="0" fontId="5" fillId="8" borderId="20" xfId="0" applyFont="1" applyFill="1" applyBorder="1" applyAlignment="1">
      <alignment horizontal="center"/>
    </xf>
    <xf numFmtId="0" fontId="19" fillId="0" borderId="18" xfId="0" applyFont="1" applyBorder="1" applyAlignment="1">
      <alignment horizontal="left" vertical="center" wrapText="1"/>
    </xf>
    <xf numFmtId="0" fontId="19" fillId="0" borderId="14" xfId="0" applyFont="1" applyBorder="1" applyAlignment="1">
      <alignment horizontal="left" vertical="center" wrapText="1"/>
    </xf>
    <xf numFmtId="0" fontId="0" fillId="0" borderId="14" xfId="0" applyBorder="1" applyAlignment="1">
      <alignment horizontal="left" vertical="center"/>
    </xf>
    <xf numFmtId="0" fontId="0" fillId="0" borderId="7" xfId="0" applyBorder="1" applyAlignment="1">
      <alignment horizontal="left" vertical="center"/>
    </xf>
    <xf numFmtId="0" fontId="0" fillId="0" borderId="14" xfId="0" applyBorder="1" applyAlignment="1">
      <alignment horizontal="left" vertical="center" wrapText="1"/>
    </xf>
    <xf numFmtId="0" fontId="0" fillId="0" borderId="22" xfId="0" applyBorder="1" applyAlignment="1">
      <alignment horizontal="left" vertical="center"/>
    </xf>
    <xf numFmtId="0" fontId="0" fillId="0" borderId="22" xfId="0" applyBorder="1" applyAlignment="1">
      <alignment horizontal="left" vertical="center" wrapText="1"/>
    </xf>
    <xf numFmtId="0" fontId="0" fillId="0" borderId="7" xfId="0" applyBorder="1" applyAlignment="1">
      <alignment horizontal="right" vertical="center"/>
    </xf>
    <xf numFmtId="0" fontId="0" fillId="0" borderId="47" xfId="0" applyBorder="1"/>
    <xf numFmtId="0" fontId="25" fillId="0" borderId="0" xfId="0" applyFont="1"/>
    <xf numFmtId="0" fontId="0" fillId="0" borderId="27" xfId="0" applyBorder="1" applyAlignment="1">
      <alignment horizontal="right"/>
    </xf>
    <xf numFmtId="0" fontId="0" fillId="0" borderId="32" xfId="0" applyBorder="1" applyAlignment="1">
      <alignment horizontal="left" vertical="center"/>
    </xf>
    <xf numFmtId="0" fontId="4" fillId="0" borderId="17" xfId="0" applyFont="1"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wrapText="1"/>
    </xf>
    <xf numFmtId="165" fontId="0" fillId="0" borderId="6" xfId="0" applyNumberFormat="1" applyBorder="1" applyAlignment="1">
      <alignment horizontal="right" vertical="center" wrapText="1"/>
    </xf>
    <xf numFmtId="0" fontId="0" fillId="0" borderId="47" xfId="0" applyBorder="1" applyAlignment="1">
      <alignment horizontal="left" vertical="center" wrapText="1"/>
    </xf>
    <xf numFmtId="0" fontId="0" fillId="0" borderId="22" xfId="0" applyBorder="1" applyAlignment="1">
      <alignment vertical="center" wrapText="1"/>
    </xf>
    <xf numFmtId="0" fontId="0" fillId="0" borderId="31" xfId="0" applyBorder="1" applyAlignment="1">
      <alignment horizontal="center" vertical="center"/>
    </xf>
    <xf numFmtId="0" fontId="0" fillId="0" borderId="13" xfId="0" applyBorder="1" applyAlignment="1">
      <alignment horizontal="center" vertical="center"/>
    </xf>
    <xf numFmtId="0" fontId="0" fillId="0" borderId="17" xfId="0" applyBorder="1" applyAlignment="1">
      <alignment horizontal="center" vertical="center"/>
    </xf>
    <xf numFmtId="0" fontId="5" fillId="8" borderId="40" xfId="0" applyFont="1" applyFill="1" applyBorder="1"/>
    <xf numFmtId="0" fontId="0" fillId="0" borderId="16" xfId="0" applyBorder="1" applyAlignment="1">
      <alignment horizontal="right" vertical="center"/>
    </xf>
    <xf numFmtId="0" fontId="4" fillId="0" borderId="13" xfId="0" applyFont="1" applyBorder="1" applyAlignment="1">
      <alignment vertical="center"/>
    </xf>
    <xf numFmtId="49" fontId="0" fillId="0" borderId="2" xfId="0" quotePrefix="1" applyNumberFormat="1" applyBorder="1" applyAlignment="1">
      <alignment horizontal="right" vertical="center"/>
    </xf>
    <xf numFmtId="0" fontId="0" fillId="0" borderId="44" xfId="0" applyBorder="1" applyAlignment="1">
      <alignment horizontal="right"/>
    </xf>
    <xf numFmtId="0" fontId="17" fillId="0" borderId="13" xfId="0" applyFont="1" applyBorder="1"/>
    <xf numFmtId="0" fontId="0" fillId="0" borderId="6" xfId="0" applyBorder="1" applyAlignment="1">
      <alignment horizontal="center" vertical="center"/>
    </xf>
    <xf numFmtId="0" fontId="0" fillId="0" borderId="7" xfId="0" applyBorder="1" applyAlignment="1">
      <alignment horizontal="center" vertical="center"/>
    </xf>
    <xf numFmtId="165" fontId="0" fillId="0" borderId="0" xfId="4" applyNumberFormat="1" applyFont="1"/>
    <xf numFmtId="164" fontId="0" fillId="0" borderId="6" xfId="3" applyNumberFormat="1" applyFont="1" applyFill="1" applyBorder="1" applyAlignment="1">
      <alignment horizontal="right"/>
    </xf>
    <xf numFmtId="0" fontId="0" fillId="0" borderId="52" xfId="0" applyBorder="1"/>
    <xf numFmtId="0" fontId="0" fillId="0" borderId="53" xfId="0" applyBorder="1"/>
    <xf numFmtId="0" fontId="0" fillId="0" borderId="54" xfId="0" applyBorder="1"/>
    <xf numFmtId="0" fontId="0" fillId="0" borderId="55" xfId="0" applyBorder="1"/>
    <xf numFmtId="0" fontId="4" fillId="9" borderId="58" xfId="0" applyFont="1" applyFill="1" applyBorder="1"/>
    <xf numFmtId="0" fontId="0" fillId="9" borderId="59" xfId="0" applyFill="1" applyBorder="1"/>
    <xf numFmtId="0" fontId="1" fillId="0" borderId="0" xfId="0" applyFont="1"/>
    <xf numFmtId="0" fontId="6" fillId="0" borderId="0" xfId="0" applyFont="1"/>
    <xf numFmtId="0" fontId="1" fillId="7" borderId="31" xfId="0" applyFont="1" applyFill="1" applyBorder="1"/>
    <xf numFmtId="0" fontId="5" fillId="8" borderId="3"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1" fillId="0" borderId="6" xfId="0" applyFont="1" applyBorder="1" applyAlignment="1">
      <alignment horizontal="left" vertical="center"/>
    </xf>
    <xf numFmtId="0" fontId="1" fillId="0" borderId="6" xfId="0" applyFont="1" applyBorder="1"/>
    <xf numFmtId="0" fontId="8" fillId="0" borderId="6" xfId="0" applyFont="1" applyBorder="1"/>
    <xf numFmtId="0" fontId="5" fillId="8" borderId="30" xfId="0" applyFont="1" applyFill="1" applyBorder="1"/>
    <xf numFmtId="0" fontId="1" fillId="0" borderId="15" xfId="0" applyFont="1" applyBorder="1"/>
    <xf numFmtId="0" fontId="1" fillId="0" borderId="16" xfId="0" applyFont="1" applyBorder="1"/>
    <xf numFmtId="0" fontId="5" fillId="8" borderId="19" xfId="0" applyFont="1" applyFill="1" applyBorder="1"/>
    <xf numFmtId="3" fontId="1" fillId="0" borderId="2" xfId="0" applyNumberFormat="1" applyFont="1" applyBorder="1" applyAlignment="1">
      <alignment horizontal="right" vertical="center" wrapText="1"/>
    </xf>
    <xf numFmtId="0" fontId="9" fillId="0" borderId="41" xfId="0" applyFont="1" applyBorder="1" applyAlignment="1">
      <alignment horizontal="left" vertical="center" indent="1"/>
    </xf>
    <xf numFmtId="0" fontId="9" fillId="0" borderId="2" xfId="0" applyFont="1" applyBorder="1" applyAlignment="1">
      <alignment horizontal="right" vertical="center"/>
    </xf>
    <xf numFmtId="0" fontId="9" fillId="0" borderId="2" xfId="0" quotePrefix="1" applyFont="1" applyBorder="1" applyAlignment="1">
      <alignment horizontal="right" vertical="center"/>
    </xf>
    <xf numFmtId="9" fontId="9" fillId="0" borderId="2" xfId="4" applyFont="1" applyBorder="1" applyAlignment="1">
      <alignment horizontal="right" vertical="center" wrapText="1"/>
    </xf>
    <xf numFmtId="0" fontId="5" fillId="8" borderId="28" xfId="0" applyFont="1" applyFill="1" applyBorder="1" applyAlignment="1">
      <alignment horizontal="right"/>
    </xf>
    <xf numFmtId="0" fontId="5" fillId="8" borderId="3" xfId="0" applyFont="1" applyFill="1" applyBorder="1" applyAlignment="1">
      <alignment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7" borderId="6" xfId="0" applyFill="1" applyBorder="1" applyAlignment="1">
      <alignment horizontal="left" vertical="top" wrapText="1"/>
    </xf>
    <xf numFmtId="0" fontId="5" fillId="8" borderId="64" xfId="0" applyFont="1" applyFill="1" applyBorder="1"/>
    <xf numFmtId="0" fontId="0" fillId="8" borderId="65" xfId="0" applyFill="1" applyBorder="1"/>
    <xf numFmtId="0" fontId="0" fillId="0" borderId="0" xfId="0" applyAlignment="1">
      <alignment horizontal="left" vertical="center" wrapText="1"/>
    </xf>
    <xf numFmtId="0" fontId="0" fillId="0" borderId="17" xfId="0"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9" fillId="0" borderId="0" xfId="0" applyFont="1" applyAlignment="1">
      <alignment horizontal="left" vertical="center" wrapText="1"/>
    </xf>
    <xf numFmtId="0" fontId="0" fillId="0" borderId="0" xfId="0" applyAlignment="1">
      <alignment horizontal="center" vertical="center" wrapText="1"/>
    </xf>
    <xf numFmtId="0" fontId="0" fillId="0" borderId="23" xfId="0" applyBorder="1" applyAlignment="1">
      <alignment horizontal="left" vertical="center" wrapText="1"/>
    </xf>
    <xf numFmtId="0" fontId="0" fillId="0" borderId="21" xfId="0" applyBorder="1" applyAlignment="1">
      <alignment horizontal="left" vertical="center" wrapText="1"/>
    </xf>
    <xf numFmtId="9" fontId="9" fillId="0" borderId="2" xfId="4" applyFont="1" applyFill="1" applyBorder="1" applyAlignment="1">
      <alignment horizontal="right" vertical="center" wrapText="1"/>
    </xf>
    <xf numFmtId="0" fontId="5" fillId="8" borderId="69" xfId="0" applyFont="1" applyFill="1" applyBorder="1" applyAlignment="1">
      <alignment horizontal="left" wrapText="1"/>
    </xf>
    <xf numFmtId="0" fontId="5" fillId="8" borderId="70" xfId="0" applyFont="1" applyFill="1" applyBorder="1" applyAlignment="1">
      <alignment wrapText="1"/>
    </xf>
    <xf numFmtId="0" fontId="0" fillId="7" borderId="55" xfId="0" applyFill="1" applyBorder="1" applyAlignment="1">
      <alignment horizontal="left" vertical="top" wrapText="1"/>
    </xf>
    <xf numFmtId="0" fontId="0" fillId="0" borderId="55" xfId="0" applyBorder="1" applyAlignment="1">
      <alignment horizontal="left" vertical="top" wrapText="1"/>
    </xf>
    <xf numFmtId="0" fontId="0" fillId="0" borderId="71" xfId="0" applyBorder="1" applyAlignment="1">
      <alignment horizontal="left" vertical="top" wrapText="1"/>
    </xf>
    <xf numFmtId="0" fontId="0" fillId="0" borderId="57" xfId="0" applyBorder="1" applyAlignment="1">
      <alignment horizontal="left" vertical="top" wrapText="1"/>
    </xf>
    <xf numFmtId="0" fontId="0" fillId="0" borderId="0" xfId="0" applyAlignment="1">
      <alignment vertical="top" wrapText="1"/>
    </xf>
    <xf numFmtId="164" fontId="0" fillId="0" borderId="6" xfId="3" applyNumberFormat="1" applyFont="1" applyBorder="1" applyAlignment="1">
      <alignment horizontal="right"/>
    </xf>
    <xf numFmtId="0" fontId="0" fillId="0" borderId="42" xfId="0" applyBorder="1" applyAlignment="1">
      <alignment vertical="top" wrapText="1"/>
    </xf>
    <xf numFmtId="0" fontId="0" fillId="0" borderId="43" xfId="0" applyBorder="1" applyAlignment="1">
      <alignment vertical="top" wrapText="1"/>
    </xf>
    <xf numFmtId="0" fontId="17" fillId="0" borderId="37" xfId="0" applyFont="1" applyBorder="1"/>
    <xf numFmtId="0" fontId="0" fillId="0" borderId="15" xfId="0" applyBorder="1" applyAlignment="1">
      <alignment vertical="top"/>
    </xf>
    <xf numFmtId="0" fontId="0" fillId="0" borderId="16" xfId="0" applyBorder="1" applyAlignment="1">
      <alignment vertical="top"/>
    </xf>
    <xf numFmtId="0" fontId="0" fillId="0" borderId="72" xfId="0" applyBorder="1"/>
    <xf numFmtId="0" fontId="0" fillId="0" borderId="73" xfId="0" applyBorder="1"/>
    <xf numFmtId="0" fontId="0" fillId="0" borderId="74" xfId="0" applyBorder="1"/>
    <xf numFmtId="0" fontId="0" fillId="0" borderId="75" xfId="0" applyBorder="1"/>
    <xf numFmtId="0" fontId="14" fillId="4" borderId="46" xfId="0" applyFont="1" applyFill="1" applyBorder="1" applyAlignment="1">
      <alignment horizontal="center" vertical="center"/>
    </xf>
    <xf numFmtId="0" fontId="1" fillId="0" borderId="76" xfId="0" applyFont="1" applyBorder="1"/>
    <xf numFmtId="0" fontId="5" fillId="3" borderId="76" xfId="0" applyFont="1" applyFill="1" applyBorder="1"/>
    <xf numFmtId="0" fontId="3" fillId="0" borderId="76" xfId="2" applyBorder="1"/>
    <xf numFmtId="0" fontId="7" fillId="8" borderId="76" xfId="0" applyFont="1" applyFill="1" applyBorder="1"/>
    <xf numFmtId="0" fontId="5" fillId="2" borderId="76" xfId="0" applyFont="1" applyFill="1" applyBorder="1"/>
    <xf numFmtId="0" fontId="5" fillId="5" borderId="76" xfId="0" applyFont="1" applyFill="1" applyBorder="1"/>
    <xf numFmtId="0" fontId="3" fillId="0" borderId="76" xfId="2" applyBorder="1" applyAlignment="1">
      <alignment vertical="top" wrapText="1"/>
    </xf>
    <xf numFmtId="0" fontId="3" fillId="0" borderId="76" xfId="2" applyBorder="1" applyAlignment="1">
      <alignment wrapText="1"/>
    </xf>
    <xf numFmtId="0" fontId="5" fillId="6" borderId="76" xfId="0" applyFont="1" applyFill="1" applyBorder="1"/>
    <xf numFmtId="0" fontId="3" fillId="0" borderId="77" xfId="2" applyBorder="1"/>
    <xf numFmtId="0" fontId="0" fillId="0" borderId="55" xfId="0" applyBorder="1" applyAlignment="1">
      <alignment wrapText="1"/>
    </xf>
    <xf numFmtId="0" fontId="0" fillId="0" borderId="55" xfId="0" applyBorder="1" applyAlignment="1">
      <alignment horizontal="left"/>
    </xf>
    <xf numFmtId="164" fontId="0" fillId="0" borderId="18" xfId="3" applyNumberFormat="1" applyFont="1" applyBorder="1"/>
    <xf numFmtId="164" fontId="0" fillId="0" borderId="32" xfId="3" applyNumberFormat="1" applyFont="1" applyBorder="1"/>
    <xf numFmtId="164" fontId="0" fillId="0" borderId="14" xfId="3" applyNumberFormat="1" applyFont="1" applyBorder="1"/>
    <xf numFmtId="164" fontId="4" fillId="0" borderId="14" xfId="3" applyNumberFormat="1" applyFont="1" applyBorder="1"/>
    <xf numFmtId="9" fontId="9" fillId="0" borderId="78" xfId="4" applyFont="1" applyBorder="1" applyAlignment="1">
      <alignment horizontal="right" vertical="center" wrapText="1"/>
    </xf>
    <xf numFmtId="2" fontId="0" fillId="0" borderId="27" xfId="0" applyNumberFormat="1" applyBorder="1" applyAlignment="1">
      <alignment horizontal="right"/>
    </xf>
    <xf numFmtId="3" fontId="0" fillId="0" borderId="0" xfId="0" applyNumberFormat="1"/>
    <xf numFmtId="164" fontId="0" fillId="0" borderId="27" xfId="0" applyNumberFormat="1" applyBorder="1"/>
    <xf numFmtId="164" fontId="0" fillId="0" borderId="0" xfId="0" applyNumberFormat="1"/>
    <xf numFmtId="164" fontId="0" fillId="0" borderId="6" xfId="3" applyNumberFormat="1" applyFont="1" applyFill="1" applyBorder="1" applyAlignment="1">
      <alignment horizontal="right" vertical="center"/>
    </xf>
    <xf numFmtId="0" fontId="0" fillId="0" borderId="78" xfId="0" applyBorder="1" applyAlignment="1">
      <alignment horizontal="right" vertical="center"/>
    </xf>
    <xf numFmtId="0" fontId="27" fillId="0" borderId="15" xfId="0" applyFont="1" applyBorder="1" applyAlignment="1">
      <alignment horizontal="center" vertical="top" wrapText="1"/>
    </xf>
    <xf numFmtId="9" fontId="1" fillId="0" borderId="78" xfId="4" applyFont="1" applyBorder="1" applyAlignment="1">
      <alignment horizontal="right" vertical="center" wrapText="1"/>
    </xf>
    <xf numFmtId="9" fontId="1" fillId="0" borderId="2" xfId="4" applyFont="1" applyBorder="1" applyAlignment="1">
      <alignment horizontal="right" vertical="center" wrapText="1"/>
    </xf>
    <xf numFmtId="3" fontId="1" fillId="0" borderId="41" xfId="0" applyNumberFormat="1" applyFont="1" applyBorder="1" applyAlignment="1">
      <alignment horizontal="right" vertical="center" wrapText="1"/>
    </xf>
    <xf numFmtId="3" fontId="4" fillId="0" borderId="78" xfId="0" applyNumberFormat="1" applyFont="1" applyBorder="1" applyAlignment="1">
      <alignment horizontal="right" vertical="center" wrapText="1"/>
    </xf>
    <xf numFmtId="0" fontId="3" fillId="0" borderId="15" xfId="2" applyBorder="1"/>
    <xf numFmtId="9" fontId="1" fillId="0" borderId="2" xfId="4" applyFont="1" applyFill="1" applyBorder="1" applyAlignment="1">
      <alignment horizontal="right" vertical="center" wrapText="1"/>
    </xf>
    <xf numFmtId="3" fontId="4" fillId="0" borderId="41" xfId="0" applyNumberFormat="1" applyFont="1" applyBorder="1" applyAlignment="1">
      <alignment horizontal="right" vertical="center" wrapText="1"/>
    </xf>
    <xf numFmtId="9" fontId="4" fillId="0" borderId="2" xfId="4" applyFont="1" applyFill="1" applyBorder="1" applyAlignment="1">
      <alignment horizontal="right" vertical="center" wrapText="1"/>
    </xf>
    <xf numFmtId="9" fontId="4" fillId="0" borderId="2" xfId="4" applyFont="1" applyBorder="1" applyAlignment="1">
      <alignment horizontal="right" vertical="center" wrapText="1"/>
    </xf>
    <xf numFmtId="9" fontId="4" fillId="0" borderId="78" xfId="4" applyFont="1" applyBorder="1" applyAlignment="1">
      <alignment horizontal="right" vertical="center" wrapText="1"/>
    </xf>
    <xf numFmtId="0" fontId="10" fillId="0" borderId="0" xfId="0" applyFont="1" applyAlignment="1">
      <alignment horizontal="left" vertical="top" wrapText="1"/>
    </xf>
    <xf numFmtId="0" fontId="0" fillId="0" borderId="0" xfId="0" quotePrefix="1" applyAlignment="1">
      <alignment horizontal="right" vertical="center"/>
    </xf>
    <xf numFmtId="0" fontId="4" fillId="0" borderId="31" xfId="0" applyFont="1" applyBorder="1"/>
    <xf numFmtId="0" fontId="0" fillId="0" borderId="15" xfId="0" applyBorder="1" applyAlignment="1">
      <alignment vertical="center" wrapText="1"/>
    </xf>
    <xf numFmtId="0" fontId="0" fillId="0" borderId="0" xfId="0" applyAlignment="1">
      <alignment horizontal="right" wrapText="1"/>
    </xf>
    <xf numFmtId="0" fontId="0" fillId="0" borderId="16" xfId="0" applyBorder="1" applyAlignment="1">
      <alignment vertical="center" wrapText="1"/>
    </xf>
    <xf numFmtId="0" fontId="0" fillId="0" borderId="42" xfId="0" applyBorder="1" applyAlignment="1">
      <alignment vertical="center" wrapText="1"/>
    </xf>
    <xf numFmtId="0" fontId="0" fillId="0" borderId="1" xfId="0" applyBorder="1" applyAlignment="1">
      <alignment vertical="center" wrapText="1"/>
    </xf>
    <xf numFmtId="0" fontId="0" fillId="0" borderId="43" xfId="0" applyBorder="1" applyAlignment="1">
      <alignment vertical="center" wrapText="1"/>
    </xf>
    <xf numFmtId="0" fontId="5" fillId="8" borderId="33" xfId="0" applyFont="1" applyFill="1" applyBorder="1" applyAlignment="1">
      <alignment vertical="center"/>
    </xf>
    <xf numFmtId="0" fontId="5" fillId="8" borderId="38" xfId="0" applyFont="1" applyFill="1" applyBorder="1" applyAlignment="1">
      <alignment vertical="center" wrapText="1"/>
    </xf>
    <xf numFmtId="0" fontId="5" fillId="8" borderId="40" xfId="0" applyFont="1" applyFill="1" applyBorder="1" applyAlignment="1">
      <alignment vertical="center" wrapText="1"/>
    </xf>
    <xf numFmtId="0" fontId="5" fillId="8" borderId="38" xfId="0" applyFont="1" applyFill="1" applyBorder="1" applyAlignment="1">
      <alignment vertical="center"/>
    </xf>
    <xf numFmtId="0" fontId="4" fillId="0" borderId="13" xfId="0" applyFont="1" applyBorder="1" applyAlignment="1">
      <alignment horizontal="left"/>
    </xf>
    <xf numFmtId="0" fontId="3" fillId="0" borderId="76" xfId="2" quotePrefix="1" applyBorder="1"/>
    <xf numFmtId="0" fontId="19" fillId="0" borderId="15" xfId="0" applyFont="1" applyBorder="1"/>
    <xf numFmtId="0" fontId="3" fillId="7" borderId="52" xfId="2" applyFill="1" applyBorder="1" applyAlignment="1">
      <alignment horizontal="left" vertical="top" wrapText="1"/>
    </xf>
    <xf numFmtId="0" fontId="3" fillId="7" borderId="54" xfId="2" applyFill="1" applyBorder="1" applyAlignment="1">
      <alignment horizontal="left" vertical="top" wrapText="1"/>
    </xf>
    <xf numFmtId="0" fontId="3" fillId="7" borderId="56" xfId="2" applyFill="1" applyBorder="1" applyAlignment="1">
      <alignment horizontal="left" vertical="top" wrapText="1"/>
    </xf>
    <xf numFmtId="0" fontId="0" fillId="0" borderId="54" xfId="0" applyBorder="1" applyAlignment="1">
      <alignment horizontal="left" vertical="top" wrapText="1"/>
    </xf>
    <xf numFmtId="0" fontId="3" fillId="0" borderId="15" xfId="2" applyFill="1" applyBorder="1"/>
    <xf numFmtId="164" fontId="4" fillId="0" borderId="6" xfId="3" applyNumberFormat="1" applyFont="1" applyBorder="1" applyAlignment="1">
      <alignment horizontal="left" indent="2"/>
    </xf>
    <xf numFmtId="164" fontId="0" fillId="0" borderId="6" xfId="3" applyNumberFormat="1" applyFont="1" applyBorder="1" applyAlignment="1">
      <alignment horizontal="left" indent="2"/>
    </xf>
    <xf numFmtId="164" fontId="0" fillId="0" borderId="6" xfId="3" applyNumberFormat="1" applyFont="1" applyFill="1" applyBorder="1" applyAlignment="1">
      <alignment horizontal="left" indent="2"/>
    </xf>
    <xf numFmtId="164" fontId="4" fillId="0" borderId="0" xfId="3" applyNumberFormat="1" applyFont="1" applyAlignment="1">
      <alignment horizontal="left" vertical="center" wrapText="1" indent="2"/>
    </xf>
    <xf numFmtId="0" fontId="0" fillId="0" borderId="6" xfId="3" applyNumberFormat="1" applyFont="1" applyBorder="1"/>
    <xf numFmtId="164" fontId="9" fillId="0" borderId="6" xfId="3" applyNumberFormat="1" applyFont="1" applyBorder="1" applyAlignment="1">
      <alignment horizontal="left" indent="2"/>
    </xf>
    <xf numFmtId="164" fontId="4" fillId="0" borderId="6" xfId="3" applyNumberFormat="1" applyFont="1" applyFill="1" applyBorder="1" applyAlignment="1">
      <alignment horizontal="right"/>
    </xf>
    <xf numFmtId="9" fontId="0" fillId="0" borderId="14" xfId="3" applyNumberFormat="1" applyFont="1" applyBorder="1" applyAlignment="1">
      <alignment horizontal="right"/>
    </xf>
    <xf numFmtId="9" fontId="4" fillId="0" borderId="14" xfId="3" applyNumberFormat="1" applyFont="1" applyBorder="1" applyAlignment="1">
      <alignment horizontal="right"/>
    </xf>
    <xf numFmtId="0" fontId="4" fillId="0" borderId="6" xfId="0" applyFont="1" applyBorder="1" applyAlignment="1">
      <alignment horizontal="right" vertical="center"/>
    </xf>
    <xf numFmtId="0" fontId="4" fillId="0" borderId="27" xfId="3" applyNumberFormat="1" applyFont="1" applyFill="1" applyBorder="1" applyAlignment="1">
      <alignment horizontal="right"/>
    </xf>
    <xf numFmtId="0" fontId="4" fillId="0" borderId="32" xfId="3" applyNumberFormat="1" applyFont="1" applyBorder="1" applyAlignment="1">
      <alignment horizontal="right"/>
    </xf>
    <xf numFmtId="0" fontId="0" fillId="0" borderId="6" xfId="3" applyNumberFormat="1" applyFont="1" applyFill="1" applyBorder="1" applyAlignment="1">
      <alignment horizontal="right"/>
    </xf>
    <xf numFmtId="0" fontId="0" fillId="0" borderId="14" xfId="3" applyNumberFormat="1" applyFont="1" applyBorder="1" applyAlignment="1">
      <alignment horizontal="right"/>
    </xf>
    <xf numFmtId="0" fontId="0" fillId="0" borderId="6" xfId="0" applyBorder="1" applyAlignment="1">
      <alignment horizontal="right" vertical="center" wrapText="1"/>
    </xf>
    <xf numFmtId="0" fontId="0" fillId="0" borderId="6" xfId="4" applyNumberFormat="1" applyFont="1" applyFill="1" applyBorder="1" applyAlignment="1">
      <alignment horizontal="right"/>
    </xf>
    <xf numFmtId="0" fontId="0" fillId="0" borderId="14" xfId="4" applyNumberFormat="1" applyFont="1" applyBorder="1" applyAlignment="1">
      <alignment horizontal="right"/>
    </xf>
    <xf numFmtId="3" fontId="9" fillId="0" borderId="41" xfId="0" applyNumberFormat="1" applyFont="1" applyBorder="1" applyAlignment="1">
      <alignment horizontal="right" vertical="center" wrapText="1"/>
    </xf>
    <xf numFmtId="3" fontId="9" fillId="0" borderId="2" xfId="0" applyNumberFormat="1" applyFont="1" applyBorder="1" applyAlignment="1">
      <alignment horizontal="right" vertical="center" wrapText="1"/>
    </xf>
    <xf numFmtId="1" fontId="0" fillId="0" borderId="6" xfId="3" applyNumberFormat="1" applyFont="1" applyFill="1" applyBorder="1" applyAlignment="1">
      <alignment horizontal="right"/>
    </xf>
    <xf numFmtId="1" fontId="0" fillId="0" borderId="14" xfId="3" applyNumberFormat="1" applyFont="1" applyBorder="1" applyAlignment="1">
      <alignment horizontal="right"/>
    </xf>
    <xf numFmtId="0" fontId="9" fillId="0" borderId="41" xfId="0" quotePrefix="1" applyFont="1" applyBorder="1" applyAlignment="1">
      <alignment horizontal="left" vertical="center"/>
    </xf>
    <xf numFmtId="0" fontId="0" fillId="0" borderId="0" xfId="0" applyAlignment="1">
      <alignment horizontal="right" vertical="center"/>
    </xf>
    <xf numFmtId="3" fontId="0" fillId="0" borderId="78" xfId="0" applyNumberFormat="1" applyBorder="1" applyAlignment="1">
      <alignment horizontal="right" vertical="center" wrapText="1"/>
    </xf>
    <xf numFmtId="3" fontId="0" fillId="0" borderId="0" xfId="0" applyNumberFormat="1" applyAlignment="1">
      <alignment horizontal="right" vertical="center" wrapText="1"/>
    </xf>
    <xf numFmtId="3" fontId="0" fillId="0" borderId="16" xfId="0" applyNumberFormat="1" applyBorder="1" applyAlignment="1">
      <alignment horizontal="right" vertical="center" wrapText="1"/>
    </xf>
    <xf numFmtId="49" fontId="0" fillId="0" borderId="78" xfId="0" quotePrefix="1" applyNumberFormat="1" applyBorder="1" applyAlignment="1">
      <alignment horizontal="right" vertical="center"/>
    </xf>
    <xf numFmtId="0" fontId="5" fillId="8" borderId="30" xfId="0" applyFont="1" applyFill="1" applyBorder="1" applyAlignment="1">
      <alignment horizontal="right"/>
    </xf>
    <xf numFmtId="3" fontId="0" fillId="0" borderId="16" xfId="0" applyNumberFormat="1" applyBorder="1" applyAlignment="1">
      <alignment horizontal="right" vertical="center"/>
    </xf>
    <xf numFmtId="0" fontId="9" fillId="0" borderId="14" xfId="0" applyFont="1" applyBorder="1" applyAlignment="1">
      <alignment horizontal="right"/>
    </xf>
    <xf numFmtId="0" fontId="13" fillId="4" borderId="39" xfId="0" applyFont="1" applyFill="1" applyBorder="1" applyAlignment="1">
      <alignment horizontal="center" vertical="center"/>
    </xf>
    <xf numFmtId="0" fontId="0" fillId="0" borderId="15" xfId="0" applyBorder="1" applyAlignment="1">
      <alignment horizontal="left" vertical="top" wrapText="1"/>
    </xf>
    <xf numFmtId="0" fontId="13" fillId="4" borderId="62" xfId="0" applyFont="1" applyFill="1" applyBorder="1" applyAlignment="1">
      <alignment horizontal="center" vertical="center"/>
    </xf>
    <xf numFmtId="0" fontId="13" fillId="4" borderId="63" xfId="0" applyFont="1" applyFill="1" applyBorder="1" applyAlignment="1">
      <alignment horizontal="center" vertical="center"/>
    </xf>
    <xf numFmtId="0" fontId="30" fillId="0" borderId="8" xfId="0" applyFont="1" applyBorder="1" applyAlignment="1">
      <alignment horizontal="left" vertical="top" wrapText="1"/>
    </xf>
    <xf numFmtId="0" fontId="0" fillId="0" borderId="10" xfId="0" applyBorder="1" applyAlignment="1">
      <alignment horizontal="left" vertical="top" wrapText="1"/>
    </xf>
    <xf numFmtId="0" fontId="0" fillId="0" borderId="16" xfId="0" applyBorder="1" applyAlignment="1">
      <alignment horizontal="left" vertical="top" wrapText="1"/>
    </xf>
    <xf numFmtId="0" fontId="13" fillId="4" borderId="48" xfId="0" applyFont="1" applyFill="1" applyBorder="1" applyAlignment="1">
      <alignment horizontal="center" vertical="center"/>
    </xf>
    <xf numFmtId="0" fontId="13" fillId="4" borderId="49" xfId="0" applyFont="1" applyFill="1" applyBorder="1" applyAlignment="1">
      <alignment horizontal="center" vertical="center"/>
    </xf>
    <xf numFmtId="0" fontId="17" fillId="7" borderId="60" xfId="0" applyFont="1" applyFill="1" applyBorder="1" applyAlignment="1">
      <alignment horizontal="left" vertical="top" wrapText="1"/>
    </xf>
    <xf numFmtId="0" fontId="17" fillId="7" borderId="61" xfId="0" applyFont="1" applyFill="1" applyBorder="1" applyAlignment="1">
      <alignment horizontal="left" vertical="top" wrapText="1"/>
    </xf>
    <xf numFmtId="0" fontId="17" fillId="7" borderId="50" xfId="0" applyFont="1" applyFill="1" applyBorder="1" applyAlignment="1">
      <alignment horizontal="left" vertical="top" wrapText="1"/>
    </xf>
    <xf numFmtId="0" fontId="17" fillId="7" borderId="51" xfId="0" applyFont="1" applyFill="1" applyBorder="1" applyAlignment="1">
      <alignment horizontal="left" vertical="top" wrapText="1"/>
    </xf>
    <xf numFmtId="0" fontId="13" fillId="4" borderId="8" xfId="0" applyFont="1" applyFill="1" applyBorder="1" applyAlignment="1">
      <alignment horizontal="center" vertical="center"/>
    </xf>
    <xf numFmtId="0" fontId="13" fillId="4" borderId="9" xfId="0" applyFont="1" applyFill="1" applyBorder="1" applyAlignment="1">
      <alignment horizontal="center" vertical="center"/>
    </xf>
    <xf numFmtId="0" fontId="13" fillId="4" borderId="10" xfId="0" applyFont="1" applyFill="1" applyBorder="1" applyAlignment="1">
      <alignment horizontal="center" vertical="center"/>
    </xf>
    <xf numFmtId="0" fontId="0" fillId="0" borderId="8" xfId="0" applyBorder="1" applyAlignment="1">
      <alignment horizontal="left" vertical="top" wrapText="1"/>
    </xf>
    <xf numFmtId="0" fontId="0" fillId="0" borderId="9" xfId="0" applyBorder="1" applyAlignment="1">
      <alignment horizontal="left" vertical="top" wrapText="1"/>
    </xf>
    <xf numFmtId="0" fontId="1" fillId="0" borderId="10" xfId="0" applyFont="1" applyBorder="1" applyAlignment="1">
      <alignment horizontal="left" vertical="top" wrapText="1"/>
    </xf>
    <xf numFmtId="0" fontId="4" fillId="9" borderId="19" xfId="0" applyFont="1" applyFill="1" applyBorder="1" applyAlignment="1">
      <alignment horizontal="center" vertical="center"/>
    </xf>
    <xf numFmtId="0" fontId="4" fillId="9" borderId="3" xfId="0" applyFont="1" applyFill="1" applyBorder="1" applyAlignment="1">
      <alignment horizontal="center" vertical="center"/>
    </xf>
    <xf numFmtId="0" fontId="4" fillId="9" borderId="20" xfId="0" applyFont="1" applyFill="1" applyBorder="1" applyAlignment="1">
      <alignment horizontal="center" vertical="center"/>
    </xf>
    <xf numFmtId="0" fontId="0" fillId="0" borderId="27" xfId="0" applyBorder="1" applyAlignment="1">
      <alignment vertical="center"/>
    </xf>
    <xf numFmtId="0" fontId="0" fillId="0" borderId="6" xfId="0" applyBorder="1" applyAlignment="1">
      <alignment vertical="center"/>
    </xf>
    <xf numFmtId="0" fontId="24" fillId="0" borderId="15" xfId="0" applyFont="1" applyBorder="1" applyAlignment="1">
      <alignment horizontal="left" vertical="top" wrapText="1"/>
    </xf>
    <xf numFmtId="0" fontId="24" fillId="0" borderId="0" xfId="0" applyFont="1" applyAlignment="1">
      <alignment horizontal="left" vertical="top" wrapText="1"/>
    </xf>
    <xf numFmtId="0" fontId="24" fillId="0" borderId="16" xfId="0" applyFont="1" applyBorder="1" applyAlignment="1">
      <alignment horizontal="left" vertical="top" wrapText="1"/>
    </xf>
    <xf numFmtId="0" fontId="0" fillId="0" borderId="27" xfId="0" applyBorder="1" applyAlignment="1">
      <alignment vertical="center" wrapText="1"/>
    </xf>
    <xf numFmtId="0" fontId="0" fillId="0" borderId="6" xfId="0" applyBorder="1" applyAlignment="1">
      <alignment vertical="center" wrapText="1"/>
    </xf>
    <xf numFmtId="0" fontId="4" fillId="0" borderId="31"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0" fillId="0" borderId="18" xfId="0" applyBorder="1" applyAlignment="1">
      <alignment horizontal="left" vertical="center" wrapText="1"/>
    </xf>
    <xf numFmtId="0" fontId="0" fillId="0" borderId="35" xfId="0" applyBorder="1" applyAlignment="1">
      <alignment horizontal="left" vertical="center" wrapText="1"/>
    </xf>
    <xf numFmtId="0" fontId="0" fillId="0" borderId="32" xfId="0" applyBorder="1" applyAlignment="1">
      <alignment horizontal="left" vertical="center" wrapText="1"/>
    </xf>
    <xf numFmtId="0" fontId="4" fillId="0" borderId="26" xfId="0" applyFont="1" applyBorder="1" applyAlignment="1">
      <alignment horizontal="center" vertical="center"/>
    </xf>
    <xf numFmtId="0" fontId="5" fillId="8" borderId="3" xfId="0" applyFont="1" applyFill="1" applyBorder="1" applyAlignment="1">
      <alignment horizontal="center"/>
    </xf>
    <xf numFmtId="0" fontId="5" fillId="8" borderId="20" xfId="0" applyFont="1" applyFill="1" applyBorder="1" applyAlignment="1">
      <alignment horizontal="center"/>
    </xf>
    <xf numFmtId="0" fontId="10" fillId="0" borderId="15" xfId="0" applyFont="1" applyBorder="1" applyAlignment="1">
      <alignment horizontal="left" vertical="top" wrapText="1"/>
    </xf>
    <xf numFmtId="0" fontId="10" fillId="0" borderId="0" xfId="0" applyFont="1" applyAlignment="1">
      <alignment horizontal="left" vertical="top" wrapText="1"/>
    </xf>
    <xf numFmtId="0" fontId="10" fillId="0" borderId="16" xfId="0" applyFont="1" applyBorder="1" applyAlignment="1">
      <alignment horizontal="left" vertical="top" wrapText="1"/>
    </xf>
    <xf numFmtId="0" fontId="13" fillId="4" borderId="81" xfId="0" applyFont="1" applyFill="1" applyBorder="1" applyAlignment="1">
      <alignment horizontal="center" vertical="center"/>
    </xf>
    <xf numFmtId="0" fontId="13" fillId="4" borderId="82" xfId="0" applyFont="1" applyFill="1" applyBorder="1" applyAlignment="1">
      <alignment horizontal="center" vertical="center"/>
    </xf>
    <xf numFmtId="0" fontId="0" fillId="0" borderId="15" xfId="0" applyBorder="1" applyAlignment="1">
      <alignment vertical="top" wrapText="1"/>
    </xf>
    <xf numFmtId="0" fontId="17" fillId="0" borderId="0" xfId="0" applyFont="1" applyAlignment="1">
      <alignment horizontal="left" vertical="top" wrapText="1"/>
    </xf>
    <xf numFmtId="0" fontId="17" fillId="0" borderId="16" xfId="0" applyFont="1" applyBorder="1" applyAlignment="1">
      <alignment horizontal="left" vertical="top" wrapText="1"/>
    </xf>
    <xf numFmtId="0" fontId="17" fillId="0" borderId="15" xfId="0" applyFont="1" applyBorder="1" applyAlignment="1">
      <alignment vertical="top" wrapText="1"/>
    </xf>
    <xf numFmtId="0" fontId="0" fillId="0" borderId="5" xfId="0" applyBorder="1" applyAlignment="1">
      <alignment horizontal="left" vertical="top" wrapText="1"/>
    </xf>
    <xf numFmtId="0" fontId="0" fillId="0" borderId="25" xfId="0" applyBorder="1" applyAlignment="1">
      <alignment horizontal="left" vertical="top" wrapText="1"/>
    </xf>
    <xf numFmtId="0" fontId="17" fillId="0" borderId="37" xfId="0" applyFont="1" applyBorder="1" applyAlignment="1">
      <alignment horizontal="left" vertical="top" wrapText="1"/>
    </xf>
    <xf numFmtId="0" fontId="17" fillId="0" borderId="36" xfId="0" applyFont="1" applyBorder="1" applyAlignment="1">
      <alignment horizontal="left" vertical="top" wrapText="1"/>
    </xf>
    <xf numFmtId="0" fontId="17" fillId="0" borderId="44" xfId="0" applyFont="1" applyBorder="1" applyAlignment="1">
      <alignment horizontal="left" vertical="top" wrapText="1"/>
    </xf>
    <xf numFmtId="0" fontId="10" fillId="0" borderId="37" xfId="0" applyFont="1" applyBorder="1" applyAlignment="1">
      <alignment horizontal="left" vertical="top" wrapText="1"/>
    </xf>
    <xf numFmtId="0" fontId="10" fillId="0" borderId="36" xfId="0" applyFont="1" applyBorder="1" applyAlignment="1">
      <alignment horizontal="left" vertical="top" wrapText="1"/>
    </xf>
    <xf numFmtId="0" fontId="10" fillId="0" borderId="44" xfId="0" applyFont="1" applyBorder="1" applyAlignment="1">
      <alignment horizontal="left" vertical="top" wrapText="1"/>
    </xf>
    <xf numFmtId="0" fontId="0" fillId="0" borderId="15" xfId="0" applyBorder="1" applyAlignment="1">
      <alignment wrapText="1"/>
    </xf>
    <xf numFmtId="0" fontId="13" fillId="4"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3" fillId="0" borderId="79" xfId="2" applyFill="1" applyBorder="1" applyAlignment="1">
      <alignment horizontal="center" vertical="top" wrapText="1"/>
    </xf>
    <xf numFmtId="0" fontId="3" fillId="0" borderId="3" xfId="2" applyFill="1" applyBorder="1" applyAlignment="1">
      <alignment horizontal="center" vertical="top" wrapText="1"/>
    </xf>
    <xf numFmtId="0" fontId="3" fillId="0" borderId="80" xfId="2" applyFill="1" applyBorder="1" applyAlignment="1">
      <alignment horizontal="center" vertical="top" wrapText="1"/>
    </xf>
    <xf numFmtId="0" fontId="13" fillId="4" borderId="66" xfId="0" applyFont="1" applyFill="1" applyBorder="1" applyAlignment="1">
      <alignment horizontal="center" vertical="center"/>
    </xf>
    <xf numFmtId="0" fontId="13" fillId="4" borderId="67" xfId="0" applyFont="1" applyFill="1" applyBorder="1" applyAlignment="1">
      <alignment horizontal="center" vertical="center"/>
    </xf>
    <xf numFmtId="0" fontId="13" fillId="4" borderId="68" xfId="0" applyFont="1" applyFill="1" applyBorder="1" applyAlignment="1">
      <alignment horizontal="center" vertical="center"/>
    </xf>
    <xf numFmtId="0" fontId="0" fillId="0" borderId="50" xfId="0" applyBorder="1" applyAlignment="1">
      <alignment horizontal="left" vertical="top" wrapText="1"/>
    </xf>
    <xf numFmtId="0" fontId="0" fillId="0" borderId="0" xfId="0" applyAlignment="1">
      <alignment horizontal="left" vertical="top" wrapText="1"/>
    </xf>
    <xf numFmtId="0" fontId="0" fillId="0" borderId="51" xfId="0" applyBorder="1" applyAlignment="1">
      <alignment horizontal="left" vertical="top" wrapText="1"/>
    </xf>
    <xf numFmtId="0" fontId="0" fillId="0" borderId="6" xfId="0" applyBorder="1" applyAlignment="1">
      <alignment horizontal="left" vertical="center" wrapText="1"/>
    </xf>
    <xf numFmtId="0" fontId="0" fillId="0" borderId="15" xfId="0"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13" xfId="0" applyBorder="1" applyAlignment="1">
      <alignment horizontal="center" vertical="center"/>
    </xf>
    <xf numFmtId="0" fontId="0" fillId="0" borderId="7" xfId="0" applyBorder="1" applyAlignment="1">
      <alignment horizontal="left" vertical="center" wrapText="1"/>
    </xf>
    <xf numFmtId="0" fontId="0" fillId="0" borderId="34" xfId="0" applyBorder="1" applyAlignment="1">
      <alignment horizontal="left" vertical="center" wrapText="1"/>
    </xf>
    <xf numFmtId="0" fontId="0" fillId="0" borderId="27" xfId="0" applyBorder="1" applyAlignment="1">
      <alignment horizontal="left" vertical="center" wrapText="1"/>
    </xf>
  </cellXfs>
  <cellStyles count="5">
    <cellStyle name="Comma 2" xfId="1" xr:uid="{C708D159-93B8-42B6-8D37-695AB76CDB41}"/>
    <cellStyle name="Hyperlänk" xfId="2" builtinId="8"/>
    <cellStyle name="Normal" xfId="0" builtinId="0"/>
    <cellStyle name="Procent" xfId="4" builtinId="5"/>
    <cellStyle name="Tusenta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06/relationships/rdRichValue" Target="richData/rdrichvalue.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22/10/relationships/richValueRel" Target="richData/richValueRel.xml"/><Relationship Id="rId27" Type="http://schemas.openxmlformats.org/officeDocument/2006/relationships/customXml" Target="../customXml/item1.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sek.se/wp-content/uploads/2026/02/Klimatredovisning-och-klimatfinansiering-2025-1.pdf" TargetMode="External"/><Relationship Id="rId2" Type="http://schemas.openxmlformats.org/officeDocument/2006/relationships/hyperlink" Target="https://www.sek.se/wp-content/uploads/2026/02/Capital-Adequacy-and-Risk-Management-Pillar-3-Report-2025-1.pdf" TargetMode="External"/><Relationship Id="rId1" Type="http://schemas.openxmlformats.org/officeDocument/2006/relationships/hyperlink" Target="https://www.sek.se/wp-content/uploads/2026/02/Annual-Sustainability-Report-2025.pdf" TargetMode="External"/><Relationship Id="rId5" Type="http://schemas.openxmlformats.org/officeDocument/2006/relationships/printerSettings" Target="../printerSettings/printerSettings1.bin"/><Relationship Id="rId4" Type="http://schemas.openxmlformats.org/officeDocument/2006/relationships/hyperlink" Target="https://www.sek.se/wp-content/uploads/2026/06/Green-Bond-Letter-2025.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https://www.sek.se/wp-content/uploads/2026/06/Green-Bond-Letter-2025.pdf"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ek.se/wp-content/uploads/2026/02/Capital-Adequacy-and-Risk-Management-Pillar-3-Report-2025-1.pdf" TargetMode="External"/><Relationship Id="rId1" Type="http://schemas.openxmlformats.org/officeDocument/2006/relationships/hyperlink" Target="https://www.sek.se/wp-content/uploads/2026/02/Capital-Adequacy-and-Risk-Management-Pillar-3-Report-2025-1.pdf"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www.sek.se/wp-content/uploads/2026/05/Financial-Crime-Policy.pdf" TargetMode="External"/><Relationship Id="rId2" Type="http://schemas.openxmlformats.org/officeDocument/2006/relationships/hyperlink" Target="https://www.sek.se/en/about-sek/corporate-governance/code-of-conduct/" TargetMode="External"/><Relationship Id="rId1" Type="http://schemas.openxmlformats.org/officeDocument/2006/relationships/hyperlink" Target="https://www.sek.se/wp-content/uploads/2026/05/Sustainable-Finance-Policy-2026.pdf" TargetMode="External"/><Relationship Id="rId4" Type="http://schemas.openxmlformats.org/officeDocument/2006/relationships/hyperlink" Target="https://www.sek.se/en/about-sek/corporate-governance/code-of-conduct-for-supplier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B2:D42"/>
  <sheetViews>
    <sheetView showGridLines="0" zoomScale="85" zoomScaleNormal="85" workbookViewId="0">
      <selection activeCell="B31" sqref="B31"/>
    </sheetView>
  </sheetViews>
  <sheetFormatPr defaultRowHeight="14.5" x14ac:dyDescent="0.35"/>
  <cols>
    <col min="2" max="2" width="79.54296875" customWidth="1"/>
    <col min="3" max="3" width="18" customWidth="1"/>
    <col min="4" max="4" width="54.1796875" customWidth="1"/>
  </cols>
  <sheetData>
    <row r="2" spans="2:4" ht="24" customHeight="1" x14ac:dyDescent="0.35">
      <c r="B2" t="e" vm="1">
        <v>#VALUE!</v>
      </c>
    </row>
    <row r="3" spans="2:4" ht="9.65" customHeight="1" thickBot="1" x14ac:dyDescent="0.4"/>
    <row r="4" spans="2:4" ht="48" customHeight="1" x14ac:dyDescent="0.35">
      <c r="B4" s="189" t="s">
        <v>0</v>
      </c>
    </row>
    <row r="5" spans="2:4" x14ac:dyDescent="0.35">
      <c r="B5" s="190"/>
      <c r="C5" s="139"/>
      <c r="D5" s="139"/>
    </row>
    <row r="6" spans="2:4" x14ac:dyDescent="0.35">
      <c r="B6" s="190"/>
      <c r="C6" s="81"/>
      <c r="D6" s="139"/>
    </row>
    <row r="7" spans="2:4" ht="16" x14ac:dyDescent="0.4">
      <c r="B7" s="191" t="s">
        <v>1</v>
      </c>
      <c r="C7" s="139"/>
      <c r="D7" s="139"/>
    </row>
    <row r="8" spans="2:4" x14ac:dyDescent="0.35">
      <c r="B8" s="192" t="s">
        <v>2</v>
      </c>
      <c r="C8" s="81"/>
      <c r="D8" s="139"/>
    </row>
    <row r="9" spans="2:4" x14ac:dyDescent="0.35">
      <c r="B9" s="192" t="s">
        <v>3</v>
      </c>
      <c r="C9" s="139"/>
      <c r="D9" s="139"/>
    </row>
    <row r="10" spans="2:4" x14ac:dyDescent="0.35">
      <c r="B10" s="190"/>
      <c r="C10" s="139"/>
      <c r="D10" s="139"/>
    </row>
    <row r="11" spans="2:4" ht="16" x14ac:dyDescent="0.4">
      <c r="B11" s="193" t="s">
        <v>4</v>
      </c>
      <c r="C11" s="139"/>
      <c r="D11" s="139"/>
    </row>
    <row r="12" spans="2:4" x14ac:dyDescent="0.35">
      <c r="B12" s="192" t="s">
        <v>5</v>
      </c>
      <c r="C12" s="81"/>
      <c r="D12" s="139"/>
    </row>
    <row r="13" spans="2:4" x14ac:dyDescent="0.35">
      <c r="B13" s="192" t="s">
        <v>6</v>
      </c>
      <c r="C13" s="81"/>
      <c r="D13" s="139"/>
    </row>
    <row r="14" spans="2:4" x14ac:dyDescent="0.35">
      <c r="B14" s="190"/>
      <c r="C14" s="139"/>
      <c r="D14" s="139"/>
    </row>
    <row r="15" spans="2:4" ht="16" x14ac:dyDescent="0.4">
      <c r="B15" s="194" t="s">
        <v>7</v>
      </c>
      <c r="C15" s="139"/>
      <c r="D15" s="139"/>
    </row>
    <row r="16" spans="2:4" x14ac:dyDescent="0.35">
      <c r="B16" s="192" t="s">
        <v>8</v>
      </c>
      <c r="C16" s="139"/>
      <c r="D16" s="139"/>
    </row>
    <row r="17" spans="2:4" x14ac:dyDescent="0.35">
      <c r="B17" s="192" t="s">
        <v>9</v>
      </c>
      <c r="C17" s="139"/>
      <c r="D17" s="139"/>
    </row>
    <row r="18" spans="2:4" x14ac:dyDescent="0.35">
      <c r="B18" s="238" t="s">
        <v>10</v>
      </c>
      <c r="C18" s="139"/>
      <c r="D18" s="139"/>
    </row>
    <row r="19" spans="2:4" x14ac:dyDescent="0.35">
      <c r="B19" s="190"/>
      <c r="C19" s="139"/>
      <c r="D19" s="139"/>
    </row>
    <row r="20" spans="2:4" ht="16" x14ac:dyDescent="0.4">
      <c r="B20" s="195" t="s">
        <v>11</v>
      </c>
      <c r="C20" s="139"/>
      <c r="D20" s="139"/>
    </row>
    <row r="21" spans="2:4" x14ac:dyDescent="0.35">
      <c r="B21" s="196" t="s">
        <v>12</v>
      </c>
      <c r="C21" s="139"/>
      <c r="D21" s="139"/>
    </row>
    <row r="22" spans="2:4" x14ac:dyDescent="0.35">
      <c r="B22" s="197" t="s">
        <v>13</v>
      </c>
      <c r="C22" s="139"/>
      <c r="D22" s="139"/>
    </row>
    <row r="23" spans="2:4" x14ac:dyDescent="0.35">
      <c r="B23" s="197" t="s">
        <v>14</v>
      </c>
      <c r="C23" s="139"/>
      <c r="D23" s="139"/>
    </row>
    <row r="24" spans="2:4" x14ac:dyDescent="0.35">
      <c r="B24" s="197" t="s">
        <v>15</v>
      </c>
      <c r="C24" s="139"/>
      <c r="D24" s="139"/>
    </row>
    <row r="25" spans="2:4" x14ac:dyDescent="0.35">
      <c r="B25" s="190"/>
      <c r="C25" s="139"/>
      <c r="D25" s="139"/>
    </row>
    <row r="26" spans="2:4" ht="16" x14ac:dyDescent="0.4">
      <c r="B26" s="198" t="s">
        <v>16</v>
      </c>
      <c r="C26" s="139"/>
      <c r="D26" s="139"/>
    </row>
    <row r="27" spans="2:4" x14ac:dyDescent="0.35">
      <c r="B27" s="192" t="s">
        <v>17</v>
      </c>
      <c r="C27" s="139"/>
      <c r="D27" s="139"/>
    </row>
    <row r="28" spans="2:4" x14ac:dyDescent="0.35">
      <c r="B28" s="192" t="s">
        <v>18</v>
      </c>
      <c r="C28" s="139"/>
      <c r="D28" s="139"/>
    </row>
    <row r="29" spans="2:4" x14ac:dyDescent="0.35">
      <c r="B29" s="192" t="s">
        <v>19</v>
      </c>
      <c r="C29" s="139"/>
      <c r="D29" s="139"/>
    </row>
    <row r="30" spans="2:4" x14ac:dyDescent="0.35">
      <c r="B30" s="192" t="s">
        <v>20</v>
      </c>
      <c r="C30" s="139"/>
      <c r="D30" s="139"/>
    </row>
    <row r="31" spans="2:4" x14ac:dyDescent="0.35">
      <c r="B31" s="192" t="s">
        <v>21</v>
      </c>
      <c r="C31" s="81"/>
      <c r="D31" s="139"/>
    </row>
    <row r="32" spans="2:4" ht="15" thickBot="1" x14ac:dyDescent="0.4">
      <c r="B32" s="199"/>
      <c r="C32" s="139"/>
      <c r="D32" s="139"/>
    </row>
    <row r="33" spans="2:4" x14ac:dyDescent="0.35">
      <c r="B33" s="139"/>
      <c r="C33" s="139"/>
      <c r="D33" s="139"/>
    </row>
    <row r="35" spans="2:4" x14ac:dyDescent="0.35">
      <c r="B35" s="1"/>
    </row>
    <row r="36" spans="2:4" x14ac:dyDescent="0.35">
      <c r="B36" s="1"/>
    </row>
    <row r="37" spans="2:4" x14ac:dyDescent="0.35">
      <c r="B37" s="1"/>
    </row>
    <row r="38" spans="2:4" x14ac:dyDescent="0.35">
      <c r="B38" s="1"/>
    </row>
    <row r="39" spans="2:4" x14ac:dyDescent="0.35">
      <c r="B39" s="1"/>
    </row>
    <row r="40" spans="2:4" x14ac:dyDescent="0.35">
      <c r="B40" s="1"/>
    </row>
    <row r="41" spans="2:4" x14ac:dyDescent="0.35">
      <c r="B41" s="1"/>
    </row>
    <row r="42" spans="2:4" x14ac:dyDescent="0.35">
      <c r="B42" s="1"/>
    </row>
  </sheetData>
  <hyperlinks>
    <hyperlink ref="B8" location="Introduction!A1" display="Introduction to the factbook" xr:uid="{41373E8D-8579-4E83-9FF7-CBC7D1443CC5}"/>
    <hyperlink ref="B12" location="'Sustainable finance'!A1" display="Sustainable finance" xr:uid="{D6136A99-D81D-475E-879B-0C3AB92B0C01}"/>
    <hyperlink ref="B13" location="SFDR!A1" display="SFDR" xr:uid="{A20FA059-D7E0-4FE5-9270-59832E778097}"/>
    <hyperlink ref="B16" location="'Greenhouse gas emissions'!A1" display="Greenhouse gas emissions" xr:uid="{57155155-9DA6-4209-A3B0-FC408C0A3AE4}"/>
    <hyperlink ref="B17" location="'Energy consumption'!A1" display="Energy consumption " xr:uid="{02C8C43F-FF67-4E20-ADEF-262F41B80E46}"/>
    <hyperlink ref="B21" location="Employees!A1" display="Employees" xr:uid="{90A38D92-9D6B-477D-ACE6-7D17FDB58F04}"/>
    <hyperlink ref="B22" location="'Development and education'!A1" display="Development and education" xr:uid="{5706CF5B-0C3A-4EDB-8ED4-C238D9217D9A}"/>
    <hyperlink ref="B23" location="'Diversity and inclusion'!A1" display="Diversity and inclusion" xr:uid="{0EA0E31E-97B0-4E9F-9BA2-1B8AECE1B898}"/>
    <hyperlink ref="B24" location="'Health and safety'!A1" display="Health and safety" xr:uid="{60F445E9-5E88-4C5C-A4D6-AE1624EE1A0D}"/>
    <hyperlink ref="B28" location="'Sustainability policy framework'!A1" display="Sustainability policy framework" xr:uid="{DA05D1DB-5479-47FC-8F00-C7728F3525D3}"/>
    <hyperlink ref="B29" location="'International guidelines and fr'!A1" display="International guidelines, frameworks, collaborations and networks in sustainability" xr:uid="{6710D7A8-4BBF-4D08-BDA6-772FFE34F83F}"/>
    <hyperlink ref="B30" location="'Procurement and governance'!A1" display="Procurement and governance" xr:uid="{13A93E5D-E894-4925-B898-1AC4BBE54F45}"/>
    <hyperlink ref="B31" location="Ratings!A1" display="Ratings" xr:uid="{A4C6AB23-81B4-4126-BF3D-E2FFD4977E52}"/>
    <hyperlink ref="B9" location="'About SEK'!A1" display="About SEK" xr:uid="{1D00F8BF-0B1B-4F56-9AF1-689BFEFD3EFB}"/>
    <hyperlink ref="B27" location="'ESG Risk Management'!A1" display="ESG Risk Management" xr:uid="{97C4620A-5922-4AE0-A6DC-3D54E85F8366}"/>
    <hyperlink ref="B18" location="'Financed greenhouse gas'!A1" display="Financed greenhouse gas" xr:uid="{78B04C03-6CE8-488B-AFF5-8659C133A11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9FEEA-72C8-4C6A-B97E-B4DEE72EF223}">
  <sheetPr>
    <tabColor theme="0" tint="-0.249977111117893"/>
  </sheetPr>
  <dimension ref="B2:J17"/>
  <sheetViews>
    <sheetView showGridLines="0" topLeftCell="A2" workbookViewId="0">
      <selection activeCell="B21" sqref="B21"/>
    </sheetView>
  </sheetViews>
  <sheetFormatPr defaultRowHeight="14.5" x14ac:dyDescent="0.35"/>
  <cols>
    <col min="2" max="2" width="52.81640625" bestFit="1" customWidth="1"/>
    <col min="3" max="3" width="47.54296875" customWidth="1"/>
  </cols>
  <sheetData>
    <row r="2" spans="2:10" ht="24" customHeight="1" x14ac:dyDescent="0.35">
      <c r="B2" s="64" t="e" vm="1">
        <v>#VALUE!</v>
      </c>
    </row>
    <row r="3" spans="2:10" ht="15" thickBot="1" x14ac:dyDescent="0.4"/>
    <row r="4" spans="2:10" ht="45" customHeight="1" x14ac:dyDescent="0.35">
      <c r="B4" s="277" t="s">
        <v>2</v>
      </c>
      <c r="C4" s="278"/>
    </row>
    <row r="5" spans="2:10" ht="16.5" thickBot="1" x14ac:dyDescent="0.45">
      <c r="B5" s="161"/>
      <c r="C5" s="162"/>
    </row>
    <row r="6" spans="2:10" x14ac:dyDescent="0.35">
      <c r="B6" s="279" t="s">
        <v>384</v>
      </c>
      <c r="C6" s="280"/>
    </row>
    <row r="7" spans="2:10" ht="14.25" customHeight="1" x14ac:dyDescent="0.35">
      <c r="B7" s="276"/>
      <c r="C7" s="281"/>
    </row>
    <row r="8" spans="2:10" x14ac:dyDescent="0.35">
      <c r="B8" s="276"/>
      <c r="C8" s="281"/>
    </row>
    <row r="9" spans="2:10" x14ac:dyDescent="0.35">
      <c r="B9" s="276"/>
      <c r="C9" s="281"/>
    </row>
    <row r="10" spans="2:10" x14ac:dyDescent="0.35">
      <c r="B10" s="276"/>
      <c r="C10" s="281"/>
    </row>
    <row r="11" spans="2:10" x14ac:dyDescent="0.35">
      <c r="B11" s="158"/>
      <c r="C11" s="159"/>
    </row>
    <row r="12" spans="2:10" x14ac:dyDescent="0.35">
      <c r="B12" s="17" t="s">
        <v>22</v>
      </c>
      <c r="C12" s="18"/>
    </row>
    <row r="13" spans="2:10" x14ac:dyDescent="0.35">
      <c r="B13" s="218" t="s">
        <v>23</v>
      </c>
      <c r="C13" s="18"/>
    </row>
    <row r="14" spans="2:10" x14ac:dyDescent="0.35">
      <c r="B14" s="244" t="s">
        <v>378</v>
      </c>
      <c r="C14" s="18"/>
    </row>
    <row r="15" spans="2:10" x14ac:dyDescent="0.35">
      <c r="B15" s="244" t="s">
        <v>382</v>
      </c>
      <c r="C15" s="18"/>
    </row>
    <row r="16" spans="2:10" ht="15" x14ac:dyDescent="0.4">
      <c r="B16" s="244" t="s">
        <v>379</v>
      </c>
      <c r="C16" s="18"/>
      <c r="J16" s="110"/>
    </row>
    <row r="17" spans="2:3" ht="15" thickBot="1" x14ac:dyDescent="0.4">
      <c r="B17" s="47"/>
      <c r="C17" s="49"/>
    </row>
  </sheetData>
  <mergeCells count="2">
    <mergeCell ref="B4:C4"/>
    <mergeCell ref="B6:C10"/>
  </mergeCells>
  <hyperlinks>
    <hyperlink ref="B2" location="Content!A1" display="Content!A1" xr:uid="{67D39A77-D739-42D4-9069-F38DCE2CA900}"/>
    <hyperlink ref="B13" r:id="rId1" display="https://www.sek.se/wp-content/uploads/2026/02/Annual-Sustainability-Report-2025.pdf" xr:uid="{477A54A0-8E86-40E6-B808-28EFB7D0BE43}"/>
    <hyperlink ref="B16" r:id="rId2" xr:uid="{040398D6-20B5-4E95-B466-C515DB4EE0E9}"/>
    <hyperlink ref="B15" r:id="rId3" display="Climate Report 2025" xr:uid="{FD109BD5-D509-49CB-9D17-C61BDD3F4771}"/>
    <hyperlink ref="B14" r:id="rId4" xr:uid="{E58AE483-3858-44EE-8C90-2278665713D4}"/>
  </hyperlinks>
  <pageMargins left="0.7" right="0.7" top="0.75" bottom="0.75" header="0.3" footer="0.3"/>
  <pageSetup paperSize="9" orientation="portrait" verticalDpi="0"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22726-95FB-468E-9E6E-918CD6F51E7E}">
  <sheetPr>
    <tabColor theme="0" tint="-0.249977111117893"/>
  </sheetPr>
  <dimension ref="B2:C35"/>
  <sheetViews>
    <sheetView showGridLines="0" tabSelected="1" workbookViewId="0">
      <selection activeCell="B5" sqref="B5:C24"/>
    </sheetView>
  </sheetViews>
  <sheetFormatPr defaultRowHeight="14.5" x14ac:dyDescent="0.35"/>
  <cols>
    <col min="2" max="2" width="46.81640625" customWidth="1"/>
    <col min="3" max="3" width="47.54296875" customWidth="1"/>
  </cols>
  <sheetData>
    <row r="2" spans="2:3" ht="24" customHeight="1" x14ac:dyDescent="0.35">
      <c r="B2" s="64" t="e" vm="1">
        <v>#VALUE!</v>
      </c>
    </row>
    <row r="4" spans="2:3" ht="45" customHeight="1" x14ac:dyDescent="0.35">
      <c r="B4" s="282" t="s">
        <v>3</v>
      </c>
      <c r="C4" s="283"/>
    </row>
    <row r="5" spans="2:3" ht="15" customHeight="1" x14ac:dyDescent="0.35">
      <c r="B5" s="284" t="s">
        <v>24</v>
      </c>
      <c r="C5" s="285"/>
    </row>
    <row r="6" spans="2:3" ht="15.75" customHeight="1" x14ac:dyDescent="0.35">
      <c r="B6" s="286"/>
      <c r="C6" s="287"/>
    </row>
    <row r="7" spans="2:3" ht="15.75" customHeight="1" x14ac:dyDescent="0.35">
      <c r="B7" s="286"/>
      <c r="C7" s="287"/>
    </row>
    <row r="8" spans="2:3" ht="15.75" customHeight="1" x14ac:dyDescent="0.35">
      <c r="B8" s="286"/>
      <c r="C8" s="287"/>
    </row>
    <row r="9" spans="2:3" ht="15.75" customHeight="1" x14ac:dyDescent="0.35">
      <c r="B9" s="286"/>
      <c r="C9" s="287"/>
    </row>
    <row r="10" spans="2:3" ht="15.75" customHeight="1" x14ac:dyDescent="0.35">
      <c r="B10" s="286"/>
      <c r="C10" s="287"/>
    </row>
    <row r="11" spans="2:3" ht="15.75" customHeight="1" x14ac:dyDescent="0.35">
      <c r="B11" s="286"/>
      <c r="C11" s="287"/>
    </row>
    <row r="12" spans="2:3" ht="15.75" customHeight="1" x14ac:dyDescent="0.35">
      <c r="B12" s="286"/>
      <c r="C12" s="287"/>
    </row>
    <row r="13" spans="2:3" ht="15.75" customHeight="1" x14ac:dyDescent="0.35">
      <c r="B13" s="286"/>
      <c r="C13" s="287"/>
    </row>
    <row r="14" spans="2:3" ht="15.75" customHeight="1" x14ac:dyDescent="0.35">
      <c r="B14" s="286"/>
      <c r="C14" s="287"/>
    </row>
    <row r="15" spans="2:3" ht="15.75" customHeight="1" x14ac:dyDescent="0.35">
      <c r="B15" s="286"/>
      <c r="C15" s="287"/>
    </row>
    <row r="16" spans="2:3" ht="15.75" customHeight="1" x14ac:dyDescent="0.35">
      <c r="B16" s="286"/>
      <c r="C16" s="287"/>
    </row>
    <row r="17" spans="2:3" ht="15.75" customHeight="1" x14ac:dyDescent="0.35">
      <c r="B17" s="286"/>
      <c r="C17" s="287"/>
    </row>
    <row r="18" spans="2:3" ht="15.75" customHeight="1" x14ac:dyDescent="0.35">
      <c r="B18" s="286"/>
      <c r="C18" s="287"/>
    </row>
    <row r="19" spans="2:3" ht="15.75" customHeight="1" x14ac:dyDescent="0.35">
      <c r="B19" s="286"/>
      <c r="C19" s="287"/>
    </row>
    <row r="20" spans="2:3" ht="15.75" customHeight="1" x14ac:dyDescent="0.35">
      <c r="B20" s="286"/>
      <c r="C20" s="287"/>
    </row>
    <row r="21" spans="2:3" ht="15.75" customHeight="1" x14ac:dyDescent="0.35">
      <c r="B21" s="286"/>
      <c r="C21" s="287"/>
    </row>
    <row r="22" spans="2:3" ht="15.75" customHeight="1" x14ac:dyDescent="0.35">
      <c r="B22" s="286"/>
      <c r="C22" s="287"/>
    </row>
    <row r="23" spans="2:3" ht="15.75" customHeight="1" x14ac:dyDescent="0.35">
      <c r="B23" s="286"/>
      <c r="C23" s="287"/>
    </row>
    <row r="24" spans="2:3" ht="15.75" customHeight="1" x14ac:dyDescent="0.35">
      <c r="B24" s="286"/>
      <c r="C24" s="287"/>
    </row>
    <row r="25" spans="2:3" x14ac:dyDescent="0.35">
      <c r="B25" s="137"/>
      <c r="C25" s="138"/>
    </row>
    <row r="26" spans="2:3" x14ac:dyDescent="0.35">
      <c r="B26" s="133" t="s">
        <v>25</v>
      </c>
      <c r="C26" s="134" t="s">
        <v>26</v>
      </c>
    </row>
    <row r="27" spans="2:3" ht="87" x14ac:dyDescent="0.35">
      <c r="B27" s="135" t="s">
        <v>27</v>
      </c>
      <c r="C27" s="200" t="s">
        <v>28</v>
      </c>
    </row>
    <row r="28" spans="2:3" x14ac:dyDescent="0.35">
      <c r="B28" s="135" t="s">
        <v>29</v>
      </c>
      <c r="C28" s="201">
        <v>1962</v>
      </c>
    </row>
    <row r="29" spans="2:3" x14ac:dyDescent="0.35">
      <c r="B29" s="185"/>
      <c r="C29" s="186"/>
    </row>
    <row r="30" spans="2:3" x14ac:dyDescent="0.35">
      <c r="B30" s="137" t="s">
        <v>30</v>
      </c>
      <c r="C30" s="138"/>
    </row>
    <row r="31" spans="2:3" x14ac:dyDescent="0.35">
      <c r="B31" s="133" t="s">
        <v>31</v>
      </c>
      <c r="C31" s="134" t="s">
        <v>32</v>
      </c>
    </row>
    <row r="32" spans="2:3" x14ac:dyDescent="0.35">
      <c r="B32" s="135" t="s">
        <v>33</v>
      </c>
      <c r="C32" s="136" t="s">
        <v>34</v>
      </c>
    </row>
    <row r="33" spans="2:3" x14ac:dyDescent="0.35">
      <c r="B33" s="135" t="s">
        <v>35</v>
      </c>
      <c r="C33" s="136" t="s">
        <v>36</v>
      </c>
    </row>
    <row r="34" spans="2:3" x14ac:dyDescent="0.35">
      <c r="B34" s="185" t="s">
        <v>37</v>
      </c>
      <c r="C34" s="186" t="s">
        <v>38</v>
      </c>
    </row>
    <row r="35" spans="2:3" ht="15" thickBot="1" x14ac:dyDescent="0.4">
      <c r="B35" s="187"/>
      <c r="C35" s="188"/>
    </row>
  </sheetData>
  <mergeCells count="2">
    <mergeCell ref="B4:C4"/>
    <mergeCell ref="B5:C24"/>
  </mergeCells>
  <hyperlinks>
    <hyperlink ref="B2" location="Content!A1" display="Content!A1" xr:uid="{0C0AAEFE-DBC6-4207-80BF-85FFA52EAFB4}"/>
  </hyperlink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E6D1-6EDF-4844-AA38-A2312095190F}">
  <sheetPr>
    <tabColor theme="3" tint="0.749992370372631"/>
  </sheetPr>
  <dimension ref="B2:K24"/>
  <sheetViews>
    <sheetView showGridLines="0" topLeftCell="A5" workbookViewId="0">
      <selection activeCell="B5" sqref="B5:E5"/>
    </sheetView>
  </sheetViews>
  <sheetFormatPr defaultRowHeight="14.5" x14ac:dyDescent="0.35"/>
  <cols>
    <col min="1" max="1" width="7.1796875" customWidth="1"/>
    <col min="2" max="2" width="42.81640625" customWidth="1"/>
    <col min="3" max="3" width="25.1796875" customWidth="1"/>
    <col min="4" max="4" width="23" customWidth="1"/>
    <col min="5" max="5" width="23.81640625" customWidth="1"/>
  </cols>
  <sheetData>
    <row r="2" spans="2:9" ht="24" customHeight="1" x14ac:dyDescent="0.35">
      <c r="B2" t="e" vm="1">
        <v>#VALUE!</v>
      </c>
    </row>
    <row r="3" spans="2:9" ht="15" thickBot="1" x14ac:dyDescent="0.4"/>
    <row r="4" spans="2:9" ht="31.5" thickBot="1" x14ac:dyDescent="0.4">
      <c r="B4" s="288" t="s">
        <v>5</v>
      </c>
      <c r="C4" s="289"/>
      <c r="D4" s="289"/>
      <c r="E4" s="290"/>
    </row>
    <row r="5" spans="2:9" ht="291" customHeight="1" x14ac:dyDescent="0.35">
      <c r="B5" s="291" t="s">
        <v>39</v>
      </c>
      <c r="C5" s="292"/>
      <c r="D5" s="292"/>
      <c r="E5" s="293"/>
    </row>
    <row r="6" spans="2:9" ht="18.75" customHeight="1" x14ac:dyDescent="0.35">
      <c r="B6" s="244" t="s">
        <v>40</v>
      </c>
      <c r="E6" s="18"/>
    </row>
    <row r="7" spans="2:9" ht="13.5" customHeight="1" x14ac:dyDescent="0.35">
      <c r="B7" s="19"/>
      <c r="C7" s="4"/>
      <c r="D7" s="4"/>
      <c r="E7" s="20"/>
    </row>
    <row r="8" spans="2:9" ht="16" x14ac:dyDescent="0.4">
      <c r="B8" s="82" t="s">
        <v>41</v>
      </c>
      <c r="C8" s="5">
        <v>2025</v>
      </c>
      <c r="D8" s="5">
        <v>2024</v>
      </c>
      <c r="E8" s="21">
        <v>2023</v>
      </c>
    </row>
    <row r="9" spans="2:9" x14ac:dyDescent="0.35">
      <c r="B9" s="14" t="s">
        <v>42</v>
      </c>
      <c r="C9" s="74">
        <v>27784</v>
      </c>
      <c r="D9" s="74">
        <v>34990</v>
      </c>
      <c r="E9" s="202">
        <v>23652</v>
      </c>
    </row>
    <row r="10" spans="2:9" x14ac:dyDescent="0.35">
      <c r="B10" s="14"/>
      <c r="C10" s="9"/>
      <c r="D10" s="9"/>
      <c r="E10" s="13"/>
      <c r="F10" s="81"/>
      <c r="G10" s="81"/>
      <c r="H10" s="81"/>
    </row>
    <row r="11" spans="2:9" ht="16" x14ac:dyDescent="0.4">
      <c r="B11" s="82" t="s">
        <v>43</v>
      </c>
      <c r="C11" s="5">
        <v>2025</v>
      </c>
      <c r="D11" s="5">
        <v>2024</v>
      </c>
      <c r="E11" s="21">
        <v>2023</v>
      </c>
      <c r="F11" s="81"/>
      <c r="G11" s="140"/>
      <c r="H11" s="140"/>
      <c r="I11" s="140"/>
    </row>
    <row r="12" spans="2:9" x14ac:dyDescent="0.35">
      <c r="B12" s="141" t="s">
        <v>44</v>
      </c>
      <c r="C12" s="60">
        <v>43209</v>
      </c>
      <c r="D12" s="60">
        <v>37422</v>
      </c>
      <c r="E12" s="203">
        <v>31202</v>
      </c>
      <c r="F12" s="81"/>
    </row>
    <row r="13" spans="2:9" x14ac:dyDescent="0.35">
      <c r="B13" s="17" t="s">
        <v>45</v>
      </c>
      <c r="C13" s="61">
        <v>2201</v>
      </c>
      <c r="D13" s="61">
        <v>2228</v>
      </c>
      <c r="E13" s="204">
        <v>1482</v>
      </c>
      <c r="F13" s="81"/>
    </row>
    <row r="14" spans="2:9" x14ac:dyDescent="0.35">
      <c r="B14" s="14" t="s">
        <v>385</v>
      </c>
      <c r="C14" s="61">
        <v>10878</v>
      </c>
      <c r="D14" s="61">
        <v>13712</v>
      </c>
      <c r="E14" s="204">
        <v>11926</v>
      </c>
      <c r="F14" s="81"/>
    </row>
    <row r="15" spans="2:9" x14ac:dyDescent="0.35">
      <c r="B15" s="22" t="s">
        <v>46</v>
      </c>
      <c r="C15" s="62">
        <v>56288</v>
      </c>
      <c r="D15" s="62">
        <v>53362</v>
      </c>
      <c r="E15" s="205">
        <v>44610</v>
      </c>
    </row>
    <row r="16" spans="2:9" ht="15" thickBot="1" x14ac:dyDescent="0.4">
      <c r="B16" s="70"/>
      <c r="C16" s="48"/>
      <c r="D16" s="48"/>
      <c r="E16" s="49"/>
    </row>
    <row r="18" spans="6:11" x14ac:dyDescent="0.35">
      <c r="F18" s="81"/>
    </row>
    <row r="22" spans="6:11" x14ac:dyDescent="0.35">
      <c r="K22" s="131"/>
    </row>
    <row r="24" spans="6:11" x14ac:dyDescent="0.35">
      <c r="K24" s="131"/>
    </row>
  </sheetData>
  <mergeCells count="2">
    <mergeCell ref="B4:E4"/>
    <mergeCell ref="B5:E5"/>
  </mergeCells>
  <hyperlinks>
    <hyperlink ref="B6" r:id="rId1" xr:uid="{4C77F02F-BA8A-4762-A73C-F8CE8DDAE71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5894F-867D-44A1-899F-E4B8BE6CA0A0}">
  <sheetPr>
    <tabColor theme="3" tint="0.749992370372631"/>
  </sheetPr>
  <dimension ref="B2:L40"/>
  <sheetViews>
    <sheetView showGridLines="0" zoomScale="65" zoomScaleNormal="90" workbookViewId="0">
      <selection activeCell="C23" sqref="C23:C28"/>
    </sheetView>
  </sheetViews>
  <sheetFormatPr defaultRowHeight="14.5" x14ac:dyDescent="0.35"/>
  <cols>
    <col min="2" max="2" width="28.54296875" customWidth="1"/>
    <col min="3" max="3" width="51" customWidth="1"/>
    <col min="4" max="5" width="34.54296875" customWidth="1"/>
    <col min="6" max="6" width="21" customWidth="1"/>
    <col min="7" max="7" width="24.1796875" customWidth="1"/>
    <col min="8" max="8" width="20.54296875" customWidth="1"/>
    <col min="9" max="9" width="24.54296875" customWidth="1"/>
    <col min="10" max="10" width="35.81640625" customWidth="1"/>
  </cols>
  <sheetData>
    <row r="2" spans="2:10" ht="24.65" customHeight="1" x14ac:dyDescent="0.35">
      <c r="B2" t="e" vm="1">
        <v>#VALUE!</v>
      </c>
    </row>
    <row r="3" spans="2:10" ht="15" thickBot="1" x14ac:dyDescent="0.4"/>
    <row r="4" spans="2:10" ht="49.5" customHeight="1" x14ac:dyDescent="0.35">
      <c r="B4" s="288" t="s">
        <v>47</v>
      </c>
      <c r="C4" s="289"/>
      <c r="D4" s="289"/>
      <c r="E4" s="289"/>
      <c r="F4" s="289"/>
      <c r="G4" s="289"/>
      <c r="H4" s="289"/>
      <c r="I4" s="289"/>
      <c r="J4" s="290"/>
    </row>
    <row r="5" spans="2:10" x14ac:dyDescent="0.35">
      <c r="B5" s="17"/>
      <c r="J5" s="18"/>
    </row>
    <row r="6" spans="2:10" ht="71.25" customHeight="1" x14ac:dyDescent="0.35">
      <c r="B6" s="299" t="s">
        <v>48</v>
      </c>
      <c r="C6" s="300"/>
      <c r="D6" s="300"/>
      <c r="E6" s="300"/>
      <c r="F6" s="300"/>
      <c r="G6" s="300"/>
      <c r="H6" s="300"/>
      <c r="I6" s="300"/>
      <c r="J6" s="301"/>
    </row>
    <row r="7" spans="2:10" ht="48" x14ac:dyDescent="0.35">
      <c r="B7" s="33" t="s">
        <v>49</v>
      </c>
      <c r="C7" s="7" t="s">
        <v>50</v>
      </c>
      <c r="D7" s="7" t="s">
        <v>51</v>
      </c>
      <c r="E7" s="7" t="s">
        <v>52</v>
      </c>
      <c r="F7" s="142" t="s">
        <v>53</v>
      </c>
      <c r="G7" s="143" t="s">
        <v>54</v>
      </c>
      <c r="H7" s="142" t="s">
        <v>55</v>
      </c>
      <c r="I7" s="143" t="s">
        <v>56</v>
      </c>
      <c r="J7" s="34" t="s">
        <v>57</v>
      </c>
    </row>
    <row r="8" spans="2:10" ht="35.25" customHeight="1" x14ac:dyDescent="0.35">
      <c r="B8" s="294" t="s">
        <v>58</v>
      </c>
      <c r="C8" s="295"/>
      <c r="D8" s="295"/>
      <c r="E8" s="295"/>
      <c r="F8" s="295"/>
      <c r="G8" s="295"/>
      <c r="H8" s="295"/>
      <c r="I8" s="295"/>
      <c r="J8" s="296"/>
    </row>
    <row r="9" spans="2:10" ht="21.75" customHeight="1" x14ac:dyDescent="0.35">
      <c r="B9" s="310" t="s">
        <v>59</v>
      </c>
      <c r="C9" s="297" t="s">
        <v>59</v>
      </c>
      <c r="D9" s="97" t="s">
        <v>60</v>
      </c>
      <c r="E9" s="23" t="s">
        <v>61</v>
      </c>
      <c r="F9" s="87" t="s">
        <v>62</v>
      </c>
      <c r="G9" s="87" t="s">
        <v>62</v>
      </c>
      <c r="H9" s="87" t="s">
        <v>62</v>
      </c>
      <c r="I9" s="87" t="s">
        <v>62</v>
      </c>
      <c r="J9" s="112" t="s">
        <v>63</v>
      </c>
    </row>
    <row r="10" spans="2:10" ht="21.75" customHeight="1" x14ac:dyDescent="0.35">
      <c r="B10" s="310"/>
      <c r="C10" s="298"/>
      <c r="D10" s="8" t="s">
        <v>64</v>
      </c>
      <c r="E10" s="9" t="s">
        <v>61</v>
      </c>
      <c r="F10" s="85">
        <v>19</v>
      </c>
      <c r="G10" s="87" t="s">
        <v>62</v>
      </c>
      <c r="H10" s="85">
        <v>19</v>
      </c>
      <c r="I10" s="85" t="s">
        <v>62</v>
      </c>
      <c r="J10" s="103" t="s">
        <v>65</v>
      </c>
    </row>
    <row r="11" spans="2:10" ht="72.75" customHeight="1" x14ac:dyDescent="0.35">
      <c r="B11" s="310"/>
      <c r="C11" s="298"/>
      <c r="D11" s="8" t="s">
        <v>66</v>
      </c>
      <c r="E11" s="9" t="s">
        <v>61</v>
      </c>
      <c r="F11" s="86">
        <v>2003</v>
      </c>
      <c r="G11" s="86">
        <v>18361604</v>
      </c>
      <c r="H11" s="85">
        <v>797</v>
      </c>
      <c r="I11" s="86">
        <v>22377596</v>
      </c>
      <c r="J11" s="105" t="s">
        <v>383</v>
      </c>
    </row>
    <row r="12" spans="2:10" ht="72.75" customHeight="1" x14ac:dyDescent="0.35">
      <c r="B12" s="310"/>
      <c r="C12" s="298"/>
      <c r="D12" s="144" t="s">
        <v>67</v>
      </c>
      <c r="E12" s="145" t="s">
        <v>61</v>
      </c>
      <c r="F12" s="86">
        <v>2022</v>
      </c>
      <c r="G12" s="86">
        <v>18361604</v>
      </c>
      <c r="H12" s="85">
        <v>816</v>
      </c>
      <c r="I12" s="86">
        <v>22377596</v>
      </c>
      <c r="J12" s="105" t="s">
        <v>383</v>
      </c>
    </row>
    <row r="13" spans="2:10" ht="52.5" customHeight="1" x14ac:dyDescent="0.35">
      <c r="B13" s="310"/>
      <c r="C13" s="114" t="s">
        <v>68</v>
      </c>
      <c r="D13" s="8"/>
      <c r="E13" s="9" t="s">
        <v>69</v>
      </c>
      <c r="F13" s="85">
        <v>0.74</v>
      </c>
      <c r="G13" s="211">
        <v>6754</v>
      </c>
      <c r="H13" s="85">
        <v>0.27</v>
      </c>
      <c r="I13" s="211">
        <v>7318</v>
      </c>
      <c r="J13" s="103" t="s">
        <v>72</v>
      </c>
    </row>
    <row r="14" spans="2:10" ht="37.5" customHeight="1" x14ac:dyDescent="0.35">
      <c r="B14" s="310"/>
      <c r="C14" s="298" t="s">
        <v>73</v>
      </c>
      <c r="D14" s="8" t="s">
        <v>74</v>
      </c>
      <c r="E14" s="9" t="s">
        <v>75</v>
      </c>
      <c r="F14" s="85">
        <v>166</v>
      </c>
      <c r="G14" s="85" t="s">
        <v>62</v>
      </c>
      <c r="H14" s="85">
        <v>380</v>
      </c>
      <c r="I14" s="85" t="s">
        <v>62</v>
      </c>
      <c r="J14" s="307" t="s">
        <v>76</v>
      </c>
    </row>
    <row r="15" spans="2:10" s="116" customFormat="1" ht="37.5" customHeight="1" x14ac:dyDescent="0.35">
      <c r="B15" s="310"/>
      <c r="C15" s="298"/>
      <c r="D15" s="94" t="s">
        <v>77</v>
      </c>
      <c r="E15" s="10" t="s">
        <v>78</v>
      </c>
      <c r="F15" s="117" t="s">
        <v>79</v>
      </c>
      <c r="G15" s="85" t="s">
        <v>62</v>
      </c>
      <c r="H15" s="117" t="s">
        <v>80</v>
      </c>
      <c r="I15" s="85" t="s">
        <v>62</v>
      </c>
      <c r="J15" s="308"/>
    </row>
    <row r="16" spans="2:10" ht="37.5" customHeight="1" x14ac:dyDescent="0.35">
      <c r="B16" s="304"/>
      <c r="C16" s="83" t="s">
        <v>81</v>
      </c>
      <c r="D16" s="8" t="s">
        <v>82</v>
      </c>
      <c r="E16" s="9" t="s">
        <v>75</v>
      </c>
      <c r="F16" s="85">
        <v>797</v>
      </c>
      <c r="G16" s="85" t="s">
        <v>62</v>
      </c>
      <c r="H16" s="85">
        <v>782</v>
      </c>
      <c r="I16" s="85" t="s">
        <v>62</v>
      </c>
      <c r="J16" s="309"/>
    </row>
    <row r="17" spans="2:10" ht="63" customHeight="1" x14ac:dyDescent="0.35">
      <c r="B17" s="98" t="s">
        <v>83</v>
      </c>
      <c r="C17" s="83" t="s">
        <v>84</v>
      </c>
      <c r="D17" s="94" t="s">
        <v>85</v>
      </c>
      <c r="E17" s="11" t="s">
        <v>86</v>
      </c>
      <c r="F17" s="85">
        <v>0</v>
      </c>
      <c r="G17" s="129" t="s">
        <v>87</v>
      </c>
      <c r="H17" s="85">
        <v>0</v>
      </c>
      <c r="I17" s="129" t="s">
        <v>87</v>
      </c>
      <c r="J17" s="99" t="s">
        <v>88</v>
      </c>
    </row>
    <row r="18" spans="2:10" ht="63" customHeight="1" x14ac:dyDescent="0.35">
      <c r="B18" s="98" t="s">
        <v>89</v>
      </c>
      <c r="C18" s="114" t="s">
        <v>90</v>
      </c>
      <c r="D18" s="8" t="s">
        <v>91</v>
      </c>
      <c r="E18" s="9" t="s">
        <v>61</v>
      </c>
      <c r="F18" s="85">
        <v>0</v>
      </c>
      <c r="G18" s="129" t="s">
        <v>87</v>
      </c>
      <c r="H18" s="85">
        <v>0</v>
      </c>
      <c r="I18" s="129" t="s">
        <v>87</v>
      </c>
      <c r="J18" s="105" t="s">
        <v>92</v>
      </c>
    </row>
    <row r="19" spans="2:10" ht="63" customHeight="1" x14ac:dyDescent="0.35">
      <c r="B19" s="113" t="s">
        <v>93</v>
      </c>
      <c r="C19" s="115" t="s">
        <v>94</v>
      </c>
      <c r="D19" s="104" t="s">
        <v>95</v>
      </c>
      <c r="E19" s="12" t="s">
        <v>61</v>
      </c>
      <c r="F19" s="108">
        <v>0</v>
      </c>
      <c r="G19" s="130" t="s">
        <v>87</v>
      </c>
      <c r="H19" s="108">
        <v>0</v>
      </c>
      <c r="I19" s="130" t="s">
        <v>87</v>
      </c>
      <c r="J19" s="95" t="s">
        <v>96</v>
      </c>
    </row>
    <row r="20" spans="2:10" ht="38.25" customHeight="1" x14ac:dyDescent="0.35">
      <c r="B20" s="294" t="s">
        <v>97</v>
      </c>
      <c r="C20" s="295"/>
      <c r="D20" s="295"/>
      <c r="E20" s="295"/>
      <c r="F20" s="295"/>
      <c r="G20" s="295"/>
      <c r="H20" s="295"/>
      <c r="I20" s="295"/>
      <c r="J20" s="296"/>
    </row>
    <row r="21" spans="2:10" ht="47.25" customHeight="1" x14ac:dyDescent="0.35">
      <c r="B21" s="304" t="s">
        <v>98</v>
      </c>
      <c r="C21" s="302" t="s">
        <v>99</v>
      </c>
      <c r="D21" s="118" t="s">
        <v>100</v>
      </c>
      <c r="E21" s="109" t="s">
        <v>101</v>
      </c>
      <c r="F21" s="87" t="s">
        <v>102</v>
      </c>
      <c r="G21" s="87" t="s">
        <v>102</v>
      </c>
      <c r="H21" s="87" t="s">
        <v>102</v>
      </c>
      <c r="I21" s="87" t="s">
        <v>102</v>
      </c>
      <c r="J21" s="88"/>
    </row>
    <row r="22" spans="2:10" ht="47.25" customHeight="1" x14ac:dyDescent="0.35">
      <c r="B22" s="305"/>
      <c r="C22" s="303"/>
      <c r="D22" s="94" t="s">
        <v>103</v>
      </c>
      <c r="E22" s="73" t="s">
        <v>101</v>
      </c>
      <c r="F22" s="87" t="s">
        <v>102</v>
      </c>
      <c r="G22" s="87" t="s">
        <v>102</v>
      </c>
      <c r="H22" s="87" t="s">
        <v>102</v>
      </c>
      <c r="I22" s="87" t="s">
        <v>102</v>
      </c>
      <c r="J22" s="84"/>
    </row>
    <row r="23" spans="2:10" ht="47.25" customHeight="1" x14ac:dyDescent="0.35">
      <c r="B23" s="305"/>
      <c r="C23" s="303" t="s">
        <v>104</v>
      </c>
      <c r="D23" s="94" t="s">
        <v>105</v>
      </c>
      <c r="E23" s="9" t="s">
        <v>106</v>
      </c>
      <c r="F23" s="87" t="s">
        <v>107</v>
      </c>
      <c r="G23" s="87" t="s">
        <v>107</v>
      </c>
      <c r="H23" s="87" t="s">
        <v>107</v>
      </c>
      <c r="I23" s="87" t="s">
        <v>107</v>
      </c>
      <c r="J23" s="96" t="s">
        <v>380</v>
      </c>
    </row>
    <row r="24" spans="2:10" ht="47.25" customHeight="1" x14ac:dyDescent="0.35">
      <c r="B24" s="305"/>
      <c r="C24" s="303"/>
      <c r="D24" s="94" t="s">
        <v>108</v>
      </c>
      <c r="E24" s="9" t="s">
        <v>109</v>
      </c>
      <c r="F24" s="85" t="s">
        <v>110</v>
      </c>
      <c r="G24" s="85" t="s">
        <v>62</v>
      </c>
      <c r="H24" s="85" t="s">
        <v>110</v>
      </c>
      <c r="I24" s="85" t="s">
        <v>62</v>
      </c>
      <c r="J24" s="88"/>
    </row>
    <row r="25" spans="2:10" ht="47.25" customHeight="1" x14ac:dyDescent="0.35">
      <c r="B25" s="305"/>
      <c r="C25" s="303"/>
      <c r="D25" s="8" t="s">
        <v>111</v>
      </c>
      <c r="E25" s="9" t="s">
        <v>109</v>
      </c>
      <c r="F25" s="85" t="s">
        <v>110</v>
      </c>
      <c r="G25" s="85" t="s">
        <v>62</v>
      </c>
      <c r="H25" s="85" t="s">
        <v>110</v>
      </c>
      <c r="I25" s="85" t="s">
        <v>62</v>
      </c>
      <c r="J25" s="84"/>
    </row>
    <row r="26" spans="2:10" ht="47.25" customHeight="1" x14ac:dyDescent="0.35">
      <c r="B26" s="305"/>
      <c r="C26" s="303"/>
      <c r="D26" s="8" t="s">
        <v>112</v>
      </c>
      <c r="E26" s="9" t="s">
        <v>109</v>
      </c>
      <c r="F26" s="85" t="s">
        <v>110</v>
      </c>
      <c r="G26" s="85" t="s">
        <v>110</v>
      </c>
      <c r="H26" s="85" t="s">
        <v>110</v>
      </c>
      <c r="I26" s="85" t="s">
        <v>110</v>
      </c>
      <c r="J26" s="84"/>
    </row>
    <row r="27" spans="2:10" ht="47.25" customHeight="1" x14ac:dyDescent="0.35">
      <c r="B27" s="305"/>
      <c r="C27" s="303"/>
      <c r="D27" s="94" t="s">
        <v>113</v>
      </c>
      <c r="E27" s="9" t="s">
        <v>109</v>
      </c>
      <c r="F27" s="85" t="s">
        <v>110</v>
      </c>
      <c r="G27" s="85" t="s">
        <v>62</v>
      </c>
      <c r="H27" s="85" t="s">
        <v>110</v>
      </c>
      <c r="I27" s="85" t="s">
        <v>62</v>
      </c>
      <c r="J27" s="84"/>
    </row>
    <row r="28" spans="2:10" ht="47.25" customHeight="1" x14ac:dyDescent="0.35">
      <c r="B28" s="305"/>
      <c r="C28" s="303"/>
      <c r="D28" s="8" t="s">
        <v>114</v>
      </c>
      <c r="E28" s="9" t="s">
        <v>109</v>
      </c>
      <c r="F28" s="85" t="s">
        <v>110</v>
      </c>
      <c r="G28" s="85" t="s">
        <v>110</v>
      </c>
      <c r="H28" s="85" t="s">
        <v>110</v>
      </c>
      <c r="I28" s="85" t="s">
        <v>110</v>
      </c>
      <c r="J28" s="84"/>
    </row>
    <row r="29" spans="2:10" ht="43.5" customHeight="1" x14ac:dyDescent="0.35">
      <c r="B29" s="305"/>
      <c r="C29" s="114" t="s">
        <v>115</v>
      </c>
      <c r="D29" s="8" t="s">
        <v>116</v>
      </c>
      <c r="E29" s="9" t="s">
        <v>78</v>
      </c>
      <c r="F29" s="85" t="s">
        <v>117</v>
      </c>
      <c r="G29" s="85" t="s">
        <v>62</v>
      </c>
      <c r="H29" s="85" t="s">
        <v>389</v>
      </c>
      <c r="I29" s="85" t="s">
        <v>62</v>
      </c>
      <c r="J29" s="105"/>
    </row>
    <row r="30" spans="2:10" ht="43.5" customHeight="1" x14ac:dyDescent="0.35">
      <c r="B30" s="305"/>
      <c r="C30" s="114" t="s">
        <v>118</v>
      </c>
      <c r="D30" s="8" t="s">
        <v>119</v>
      </c>
      <c r="E30" s="32" t="s">
        <v>78</v>
      </c>
      <c r="F30" s="85">
        <v>38</v>
      </c>
      <c r="G30" s="85" t="s">
        <v>62</v>
      </c>
      <c r="H30" s="85">
        <v>50</v>
      </c>
      <c r="I30" s="85" t="s">
        <v>62</v>
      </c>
      <c r="J30" s="84"/>
    </row>
    <row r="31" spans="2:10" ht="49.5" customHeight="1" thickBot="1" x14ac:dyDescent="0.4">
      <c r="B31" s="306"/>
      <c r="C31" s="119" t="s">
        <v>120</v>
      </c>
      <c r="D31" s="106"/>
      <c r="E31" s="16" t="s">
        <v>121</v>
      </c>
      <c r="F31" s="89" t="s">
        <v>122</v>
      </c>
      <c r="G31" s="89" t="s">
        <v>122</v>
      </c>
      <c r="H31" s="89" t="s">
        <v>122</v>
      </c>
      <c r="I31" s="89" t="s">
        <v>122</v>
      </c>
      <c r="J31" s="90"/>
    </row>
    <row r="33" spans="2:12" ht="48.75" customHeight="1" x14ac:dyDescent="0.35"/>
    <row r="34" spans="2:12" hidden="1" x14ac:dyDescent="0.35"/>
    <row r="35" spans="2:12" hidden="1" x14ac:dyDescent="0.35"/>
    <row r="36" spans="2:12" s="3" customFormat="1" ht="32.25" customHeight="1" x14ac:dyDescent="0.35">
      <c r="B36"/>
      <c r="C36"/>
      <c r="D36"/>
      <c r="E36"/>
      <c r="F36"/>
      <c r="G36"/>
      <c r="H36"/>
      <c r="I36"/>
      <c r="J36"/>
      <c r="K36" s="6"/>
      <c r="L36" s="6"/>
    </row>
    <row r="37" spans="2:12" ht="87" customHeight="1" x14ac:dyDescent="0.35"/>
    <row r="38" spans="2:12" ht="87" customHeight="1" x14ac:dyDescent="0.35"/>
    <row r="39" spans="2:12" ht="87" customHeight="1" x14ac:dyDescent="0.35"/>
    <row r="40" spans="2:12" ht="87" customHeight="1" x14ac:dyDescent="0.35"/>
  </sheetData>
  <mergeCells count="11">
    <mergeCell ref="C21:C22"/>
    <mergeCell ref="C23:C28"/>
    <mergeCell ref="B21:B31"/>
    <mergeCell ref="J14:J16"/>
    <mergeCell ref="B9:B16"/>
    <mergeCell ref="B8:J8"/>
    <mergeCell ref="B4:J4"/>
    <mergeCell ref="C9:C12"/>
    <mergeCell ref="C14:C15"/>
    <mergeCell ref="B20:J20"/>
    <mergeCell ref="B6:J6"/>
  </mergeCells>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12791-F4E7-4C41-8969-541654F25000}">
  <sheetPr>
    <tabColor theme="9" tint="0.79998168889431442"/>
  </sheetPr>
  <dimension ref="B2:J66"/>
  <sheetViews>
    <sheetView showGridLines="0" topLeftCell="A30" zoomScale="85" zoomScaleNormal="100" workbookViewId="0">
      <selection activeCell="B15" sqref="B15:F15"/>
    </sheetView>
  </sheetViews>
  <sheetFormatPr defaultRowHeight="14.5" x14ac:dyDescent="0.35"/>
  <cols>
    <col min="2" max="2" width="48.1796875" customWidth="1"/>
    <col min="3" max="5" width="11.54296875" customWidth="1"/>
    <col min="6" max="6" width="22.1796875" customWidth="1"/>
    <col min="7" max="7" width="87.54296875" bestFit="1" customWidth="1"/>
    <col min="10" max="10" width="10" bestFit="1" customWidth="1"/>
    <col min="11" max="11" width="10.453125" bestFit="1" customWidth="1"/>
  </cols>
  <sheetData>
    <row r="2" spans="2:7" ht="24.65" customHeight="1" x14ac:dyDescent="0.35">
      <c r="B2" t="e" vm="1">
        <v>#VALUE!</v>
      </c>
    </row>
    <row r="3" spans="2:7" ht="15" thickBot="1" x14ac:dyDescent="0.4"/>
    <row r="4" spans="2:7" ht="45" customHeight="1" x14ac:dyDescent="0.35">
      <c r="B4" s="275" t="s">
        <v>8</v>
      </c>
      <c r="C4" s="275"/>
      <c r="D4" s="275"/>
      <c r="E4" s="275"/>
      <c r="F4" s="275"/>
      <c r="G4" s="275"/>
    </row>
    <row r="5" spans="2:7" x14ac:dyDescent="0.35">
      <c r="B5" s="77" t="s">
        <v>123</v>
      </c>
      <c r="C5" s="40"/>
      <c r="D5" s="40"/>
      <c r="E5" s="40"/>
      <c r="F5" s="40"/>
      <c r="G5" s="41"/>
    </row>
    <row r="6" spans="2:7" ht="34.5" customHeight="1" x14ac:dyDescent="0.35">
      <c r="B6" s="276" t="s">
        <v>124</v>
      </c>
      <c r="C6" s="276"/>
      <c r="D6" s="276"/>
      <c r="E6" s="276"/>
      <c r="F6" s="276"/>
      <c r="G6" s="276"/>
    </row>
    <row r="7" spans="2:7" x14ac:dyDescent="0.35">
      <c r="B7" s="17"/>
      <c r="G7" s="18"/>
    </row>
    <row r="8" spans="2:7" x14ac:dyDescent="0.35">
      <c r="B8" s="78" t="s">
        <v>125</v>
      </c>
      <c r="G8" s="18"/>
    </row>
    <row r="9" spans="2:7" x14ac:dyDescent="0.35">
      <c r="B9" s="17" t="s">
        <v>390</v>
      </c>
      <c r="G9" s="18"/>
    </row>
    <row r="10" spans="2:7" x14ac:dyDescent="0.35">
      <c r="B10" s="17"/>
      <c r="G10" s="18"/>
    </row>
    <row r="11" spans="2:7" x14ac:dyDescent="0.35">
      <c r="B11" s="78" t="s">
        <v>126</v>
      </c>
      <c r="G11" s="18"/>
    </row>
    <row r="12" spans="2:7" ht="236.25" customHeight="1" x14ac:dyDescent="0.35">
      <c r="B12" s="276" t="s">
        <v>391</v>
      </c>
      <c r="C12" s="276"/>
      <c r="D12" s="276"/>
      <c r="E12" s="276"/>
      <c r="F12" s="276"/>
      <c r="G12" s="276"/>
    </row>
    <row r="13" spans="2:7" x14ac:dyDescent="0.35">
      <c r="B13" s="17"/>
      <c r="G13" s="18"/>
    </row>
    <row r="14" spans="2:7" x14ac:dyDescent="0.35">
      <c r="B14" s="59" t="s">
        <v>127</v>
      </c>
      <c r="G14" s="18"/>
    </row>
    <row r="15" spans="2:7" x14ac:dyDescent="0.35">
      <c r="B15" s="276" t="s">
        <v>404</v>
      </c>
      <c r="C15" s="276"/>
      <c r="D15" s="276"/>
      <c r="E15" s="276"/>
      <c r="F15" s="276"/>
      <c r="G15" s="18"/>
    </row>
    <row r="16" spans="2:7" x14ac:dyDescent="0.35">
      <c r="B16" s="17" t="s">
        <v>128</v>
      </c>
      <c r="G16" s="18"/>
    </row>
    <row r="17" spans="2:7" x14ac:dyDescent="0.35">
      <c r="B17" s="17"/>
      <c r="G17" s="18"/>
    </row>
    <row r="18" spans="2:7" x14ac:dyDescent="0.35">
      <c r="B18" s="19"/>
      <c r="C18" s="4"/>
      <c r="D18" s="4"/>
      <c r="E18" s="4"/>
      <c r="F18" s="4"/>
      <c r="G18" s="20"/>
    </row>
    <row r="19" spans="2:7" ht="16" x14ac:dyDescent="0.4">
      <c r="B19" s="38" t="s">
        <v>129</v>
      </c>
      <c r="C19" s="39">
        <v>2025</v>
      </c>
      <c r="D19" s="39">
        <v>2024</v>
      </c>
      <c r="E19" s="39">
        <v>2023</v>
      </c>
      <c r="F19" s="39" t="s">
        <v>130</v>
      </c>
      <c r="G19" s="123" t="s">
        <v>131</v>
      </c>
    </row>
    <row r="20" spans="2:7" x14ac:dyDescent="0.35">
      <c r="B20" s="125" t="s">
        <v>132</v>
      </c>
      <c r="C20" s="62">
        <v>2022</v>
      </c>
      <c r="D20" s="62">
        <v>816</v>
      </c>
      <c r="E20" s="62">
        <v>492</v>
      </c>
      <c r="F20" s="9"/>
      <c r="G20" s="15" t="s">
        <v>133</v>
      </c>
    </row>
    <row r="21" spans="2:7" x14ac:dyDescent="0.35">
      <c r="B21" s="14"/>
      <c r="C21" s="61"/>
      <c r="D21" s="61"/>
      <c r="E21" s="61"/>
      <c r="F21" s="9"/>
      <c r="G21" s="13"/>
    </row>
    <row r="22" spans="2:7" x14ac:dyDescent="0.35">
      <c r="B22" s="14" t="s">
        <v>134</v>
      </c>
      <c r="C22" s="61"/>
      <c r="D22" s="61"/>
      <c r="E22" s="61"/>
      <c r="F22" s="9"/>
      <c r="G22" s="13"/>
    </row>
    <row r="23" spans="2:7" x14ac:dyDescent="0.35">
      <c r="B23" s="22" t="s">
        <v>135</v>
      </c>
      <c r="C23" s="179" t="s">
        <v>62</v>
      </c>
      <c r="D23" s="179" t="s">
        <v>62</v>
      </c>
      <c r="E23" s="179" t="s">
        <v>62</v>
      </c>
      <c r="F23" s="9"/>
      <c r="G23" s="13" t="s">
        <v>136</v>
      </c>
    </row>
    <row r="24" spans="2:7" x14ac:dyDescent="0.35">
      <c r="B24" s="75" t="s">
        <v>137</v>
      </c>
      <c r="C24" s="179" t="s">
        <v>62</v>
      </c>
      <c r="D24" s="179" t="s">
        <v>62</v>
      </c>
      <c r="E24" s="179" t="s">
        <v>62</v>
      </c>
      <c r="F24" s="9" t="s">
        <v>138</v>
      </c>
      <c r="G24" s="13"/>
    </row>
    <row r="25" spans="2:7" x14ac:dyDescent="0.35">
      <c r="B25" s="75" t="s">
        <v>139</v>
      </c>
      <c r="C25" s="179" t="s">
        <v>62</v>
      </c>
      <c r="D25" s="179" t="s">
        <v>62</v>
      </c>
      <c r="E25" s="179" t="s">
        <v>62</v>
      </c>
      <c r="F25" s="9" t="s">
        <v>138</v>
      </c>
      <c r="G25" s="13"/>
    </row>
    <row r="26" spans="2:7" x14ac:dyDescent="0.35">
      <c r="B26" s="75" t="s">
        <v>140</v>
      </c>
      <c r="C26" s="179" t="s">
        <v>62</v>
      </c>
      <c r="D26" s="179" t="s">
        <v>62</v>
      </c>
      <c r="E26" s="179" t="s">
        <v>62</v>
      </c>
      <c r="F26" s="9" t="s">
        <v>138</v>
      </c>
      <c r="G26" s="13"/>
    </row>
    <row r="27" spans="2:7" x14ac:dyDescent="0.35">
      <c r="B27" s="14"/>
      <c r="C27" s="61"/>
      <c r="D27" s="61"/>
      <c r="E27" s="61"/>
      <c r="F27" s="9"/>
      <c r="G27" s="13"/>
    </row>
    <row r="28" spans="2:7" x14ac:dyDescent="0.35">
      <c r="B28" s="22" t="s">
        <v>141</v>
      </c>
      <c r="C28" s="245">
        <v>19</v>
      </c>
      <c r="D28" s="245">
        <v>19</v>
      </c>
      <c r="E28" s="245">
        <v>9</v>
      </c>
      <c r="F28" s="9"/>
      <c r="G28" s="13"/>
    </row>
    <row r="29" spans="2:7" x14ac:dyDescent="0.35">
      <c r="B29" s="75" t="s">
        <v>142</v>
      </c>
      <c r="C29" s="246">
        <v>22</v>
      </c>
      <c r="D29" s="246">
        <v>24</v>
      </c>
      <c r="E29" s="247">
        <v>80</v>
      </c>
      <c r="F29" s="9" t="s">
        <v>143</v>
      </c>
      <c r="G29" s="13"/>
    </row>
    <row r="30" spans="2:7" x14ac:dyDescent="0.35">
      <c r="B30" s="75" t="s">
        <v>144</v>
      </c>
      <c r="C30" s="246">
        <v>19</v>
      </c>
      <c r="D30" s="246">
        <v>19</v>
      </c>
      <c r="E30" s="246">
        <v>9</v>
      </c>
      <c r="F30" s="9" t="s">
        <v>143</v>
      </c>
      <c r="G30" s="13"/>
    </row>
    <row r="31" spans="2:7" x14ac:dyDescent="0.35">
      <c r="B31" s="75"/>
      <c r="C31" s="246"/>
      <c r="D31" s="246"/>
      <c r="E31" s="246"/>
      <c r="F31" s="9"/>
      <c r="G31" s="13"/>
    </row>
    <row r="32" spans="2:7" x14ac:dyDescent="0.35">
      <c r="B32" s="76"/>
      <c r="C32" s="250"/>
      <c r="D32" s="250"/>
      <c r="E32" s="250"/>
      <c r="F32" s="9"/>
      <c r="G32" s="13"/>
    </row>
    <row r="33" spans="2:7" ht="16.5" x14ac:dyDescent="0.35">
      <c r="B33" s="58" t="s">
        <v>145</v>
      </c>
      <c r="C33" s="245">
        <v>2003</v>
      </c>
      <c r="D33" s="248">
        <v>797</v>
      </c>
      <c r="E33" s="245">
        <v>483</v>
      </c>
      <c r="F33" s="146"/>
      <c r="G33" s="13"/>
    </row>
    <row r="34" spans="2:7" x14ac:dyDescent="0.35">
      <c r="B34" s="37" t="s">
        <v>146</v>
      </c>
      <c r="C34" s="246"/>
      <c r="D34" s="246"/>
      <c r="E34" s="246"/>
      <c r="F34" s="9"/>
      <c r="G34" s="13"/>
    </row>
    <row r="35" spans="2:7" ht="29" x14ac:dyDescent="0.35">
      <c r="B35" s="14" t="s">
        <v>147</v>
      </c>
      <c r="C35" s="246">
        <v>1735</v>
      </c>
      <c r="D35" s="246">
        <v>434</v>
      </c>
      <c r="E35" s="246">
        <v>138</v>
      </c>
      <c r="F35" s="9" t="s">
        <v>143</v>
      </c>
      <c r="G35" s="15" t="s">
        <v>392</v>
      </c>
    </row>
    <row r="36" spans="2:7" x14ac:dyDescent="0.35">
      <c r="B36" s="14" t="s">
        <v>148</v>
      </c>
      <c r="C36" s="179" t="s">
        <v>62</v>
      </c>
      <c r="D36" s="179" t="s">
        <v>62</v>
      </c>
      <c r="E36" s="179" t="s">
        <v>62</v>
      </c>
      <c r="F36" s="9" t="s">
        <v>138</v>
      </c>
      <c r="G36" s="13"/>
    </row>
    <row r="37" spans="2:7" x14ac:dyDescent="0.35">
      <c r="B37" s="14" t="s">
        <v>149</v>
      </c>
      <c r="C37" s="61">
        <v>5</v>
      </c>
      <c r="D37" s="61">
        <v>8</v>
      </c>
      <c r="E37" s="61">
        <v>2</v>
      </c>
      <c r="F37" s="9" t="s">
        <v>143</v>
      </c>
      <c r="G37" s="13" t="s">
        <v>150</v>
      </c>
    </row>
    <row r="38" spans="2:7" x14ac:dyDescent="0.35">
      <c r="B38" s="14" t="s">
        <v>151</v>
      </c>
      <c r="C38" s="249">
        <v>0</v>
      </c>
      <c r="D38" s="249">
        <v>0</v>
      </c>
      <c r="E38" s="61">
        <v>1</v>
      </c>
      <c r="F38" s="9" t="s">
        <v>143</v>
      </c>
      <c r="G38" s="13" t="s">
        <v>152</v>
      </c>
    </row>
    <row r="39" spans="2:7" x14ac:dyDescent="0.35">
      <c r="B39" s="14" t="s">
        <v>153</v>
      </c>
      <c r="C39" s="249">
        <v>0</v>
      </c>
      <c r="D39" s="249">
        <v>0</v>
      </c>
      <c r="E39" s="61">
        <v>1</v>
      </c>
      <c r="F39" s="9" t="s">
        <v>143</v>
      </c>
      <c r="G39" s="13" t="s">
        <v>154</v>
      </c>
    </row>
    <row r="40" spans="2:7" x14ac:dyDescent="0.35">
      <c r="B40" s="14" t="s">
        <v>155</v>
      </c>
      <c r="C40" s="61">
        <v>246</v>
      </c>
      <c r="D40" s="61">
        <v>333</v>
      </c>
      <c r="E40" s="61">
        <v>326</v>
      </c>
      <c r="F40" s="9" t="s">
        <v>143</v>
      </c>
      <c r="G40" s="13" t="s">
        <v>156</v>
      </c>
    </row>
    <row r="41" spans="2:7" x14ac:dyDescent="0.35">
      <c r="B41" s="14" t="s">
        <v>157</v>
      </c>
      <c r="C41" s="61">
        <v>16</v>
      </c>
      <c r="D41" s="61">
        <v>22</v>
      </c>
      <c r="E41" s="61">
        <v>15</v>
      </c>
      <c r="F41" s="9" t="s">
        <v>143</v>
      </c>
      <c r="G41" s="13" t="s">
        <v>393</v>
      </c>
    </row>
    <row r="42" spans="2:7" x14ac:dyDescent="0.35">
      <c r="B42" s="14" t="s">
        <v>158</v>
      </c>
      <c r="C42" s="179" t="s">
        <v>62</v>
      </c>
      <c r="D42" s="179" t="s">
        <v>62</v>
      </c>
      <c r="E42" s="179" t="s">
        <v>62</v>
      </c>
      <c r="F42" s="9" t="s">
        <v>138</v>
      </c>
      <c r="G42" s="13"/>
    </row>
    <row r="43" spans="2:7" x14ac:dyDescent="0.35">
      <c r="B43" s="14"/>
      <c r="C43" s="61"/>
      <c r="D43" s="61"/>
      <c r="E43" s="61"/>
      <c r="F43" s="9"/>
      <c r="G43" s="13"/>
    </row>
    <row r="44" spans="2:7" x14ac:dyDescent="0.35">
      <c r="B44" s="37" t="s">
        <v>159</v>
      </c>
      <c r="C44" s="61"/>
      <c r="D44" s="61"/>
      <c r="E44" s="61"/>
      <c r="F44" s="9"/>
      <c r="G44" s="13"/>
    </row>
    <row r="45" spans="2:7" x14ac:dyDescent="0.35">
      <c r="B45" s="14" t="s">
        <v>160</v>
      </c>
      <c r="C45" s="179" t="s">
        <v>62</v>
      </c>
      <c r="D45" s="179" t="s">
        <v>62</v>
      </c>
      <c r="E45" s="179" t="s">
        <v>62</v>
      </c>
      <c r="F45" s="9" t="s">
        <v>138</v>
      </c>
      <c r="G45" s="13"/>
    </row>
    <row r="46" spans="2:7" x14ac:dyDescent="0.35">
      <c r="B46" s="14" t="s">
        <v>161</v>
      </c>
      <c r="C46" s="179" t="s">
        <v>62</v>
      </c>
      <c r="D46" s="179" t="s">
        <v>62</v>
      </c>
      <c r="E46" s="179" t="s">
        <v>62</v>
      </c>
      <c r="F46" s="9" t="s">
        <v>138</v>
      </c>
      <c r="G46" s="13"/>
    </row>
    <row r="47" spans="2:7" x14ac:dyDescent="0.35">
      <c r="B47" s="14" t="s">
        <v>162</v>
      </c>
      <c r="C47" s="179" t="s">
        <v>62</v>
      </c>
      <c r="D47" s="179" t="s">
        <v>62</v>
      </c>
      <c r="E47" s="179" t="s">
        <v>62</v>
      </c>
      <c r="F47" s="9" t="s">
        <v>138</v>
      </c>
      <c r="G47" s="13"/>
    </row>
    <row r="48" spans="2:7" x14ac:dyDescent="0.35">
      <c r="B48" s="14" t="s">
        <v>163</v>
      </c>
      <c r="C48" s="179" t="s">
        <v>62</v>
      </c>
      <c r="D48" s="179" t="s">
        <v>62</v>
      </c>
      <c r="E48" s="179" t="s">
        <v>62</v>
      </c>
      <c r="F48" s="9" t="s">
        <v>138</v>
      </c>
      <c r="G48" s="13"/>
    </row>
    <row r="49" spans="2:10" x14ac:dyDescent="0.35">
      <c r="B49" s="14" t="s">
        <v>164</v>
      </c>
      <c r="C49" s="179" t="s">
        <v>62</v>
      </c>
      <c r="D49" s="179" t="s">
        <v>62</v>
      </c>
      <c r="E49" s="179" t="s">
        <v>62</v>
      </c>
      <c r="F49" s="9" t="s">
        <v>138</v>
      </c>
      <c r="G49" s="13"/>
    </row>
    <row r="50" spans="2:10" x14ac:dyDescent="0.35">
      <c r="B50" s="14" t="s">
        <v>165</v>
      </c>
      <c r="C50" s="179" t="s">
        <v>62</v>
      </c>
      <c r="D50" s="179" t="s">
        <v>62</v>
      </c>
      <c r="E50" s="179" t="s">
        <v>62</v>
      </c>
      <c r="F50" s="9" t="s">
        <v>138</v>
      </c>
      <c r="G50" s="13"/>
    </row>
    <row r="51" spans="2:10" x14ac:dyDescent="0.35">
      <c r="B51" s="14" t="s">
        <v>166</v>
      </c>
      <c r="C51" s="9"/>
      <c r="D51" s="9"/>
      <c r="E51" s="9"/>
      <c r="F51" s="9" t="s">
        <v>143</v>
      </c>
      <c r="G51" s="13" t="s">
        <v>167</v>
      </c>
    </row>
    <row r="52" spans="2:10" x14ac:dyDescent="0.35">
      <c r="B52" s="14"/>
      <c r="C52" s="9"/>
      <c r="D52" s="9"/>
      <c r="E52" s="9"/>
      <c r="F52" s="9"/>
      <c r="G52" s="13"/>
    </row>
    <row r="53" spans="2:10" ht="16" x14ac:dyDescent="0.4">
      <c r="B53" s="25" t="s">
        <v>168</v>
      </c>
      <c r="C53" s="24">
        <v>2025</v>
      </c>
      <c r="D53" s="24">
        <v>2024</v>
      </c>
      <c r="E53" s="24">
        <v>2023</v>
      </c>
      <c r="F53" s="24"/>
      <c r="G53" s="147"/>
    </row>
    <row r="54" spans="2:10" x14ac:dyDescent="0.35">
      <c r="B54" s="26" t="s">
        <v>169</v>
      </c>
      <c r="C54" s="207" t="s">
        <v>170</v>
      </c>
      <c r="D54" s="111" t="s">
        <v>171</v>
      </c>
      <c r="E54" s="111" t="s">
        <v>172</v>
      </c>
      <c r="F54" s="23"/>
      <c r="G54" s="27" t="s">
        <v>173</v>
      </c>
      <c r="I54" s="208"/>
      <c r="J54" s="208"/>
    </row>
    <row r="55" spans="2:10" x14ac:dyDescent="0.35">
      <c r="B55" s="26" t="s">
        <v>174</v>
      </c>
      <c r="C55" s="209">
        <v>57929.359621451105</v>
      </c>
      <c r="D55" s="209">
        <v>72896.446254071663</v>
      </c>
      <c r="E55" s="28">
        <v>55650</v>
      </c>
      <c r="F55" s="23"/>
      <c r="G55" s="27" t="s">
        <v>173</v>
      </c>
      <c r="I55" s="208"/>
      <c r="J55" s="208"/>
    </row>
    <row r="56" spans="2:10" x14ac:dyDescent="0.35">
      <c r="B56" s="26"/>
      <c r="C56" s="111"/>
      <c r="D56" s="111"/>
      <c r="E56" s="111"/>
      <c r="F56" s="23"/>
      <c r="G56" s="27"/>
    </row>
    <row r="57" spans="2:10" ht="16" x14ac:dyDescent="0.4">
      <c r="B57" s="25" t="s">
        <v>175</v>
      </c>
      <c r="C57" s="24">
        <v>2025</v>
      </c>
      <c r="D57" s="24">
        <v>2024</v>
      </c>
      <c r="E57" s="24">
        <v>2023</v>
      </c>
      <c r="F57" s="29"/>
      <c r="G57" s="30"/>
    </row>
    <row r="58" spans="2:10" x14ac:dyDescent="0.35">
      <c r="B58" s="26" t="s">
        <v>169</v>
      </c>
      <c r="C58" s="111" t="s">
        <v>70</v>
      </c>
      <c r="D58" s="111" t="s">
        <v>71</v>
      </c>
      <c r="E58" s="111" t="s">
        <v>176</v>
      </c>
      <c r="F58" s="23"/>
      <c r="G58" s="27" t="s">
        <v>173</v>
      </c>
    </row>
    <row r="59" spans="2:10" x14ac:dyDescent="0.35">
      <c r="B59" s="26" t="s">
        <v>174</v>
      </c>
      <c r="C59" s="28">
        <v>6754</v>
      </c>
      <c r="D59" s="28">
        <v>7318</v>
      </c>
      <c r="E59" s="28">
        <v>5440</v>
      </c>
      <c r="F59" s="23"/>
      <c r="G59" s="27" t="s">
        <v>173</v>
      </c>
    </row>
    <row r="60" spans="2:10" ht="16" x14ac:dyDescent="0.4">
      <c r="B60" s="25" t="s">
        <v>177</v>
      </c>
      <c r="C60" s="24">
        <v>2025</v>
      </c>
      <c r="D60" s="24">
        <v>2024</v>
      </c>
      <c r="E60" s="24">
        <v>2023</v>
      </c>
      <c r="F60" s="29"/>
      <c r="G60" s="30"/>
    </row>
    <row r="61" spans="2:10" x14ac:dyDescent="0.35">
      <c r="B61" s="26" t="s">
        <v>169</v>
      </c>
      <c r="C61" s="111">
        <v>87</v>
      </c>
      <c r="D61" s="23">
        <v>198</v>
      </c>
      <c r="E61" s="23">
        <v>99</v>
      </c>
      <c r="F61" s="23"/>
      <c r="G61" s="27" t="s">
        <v>173</v>
      </c>
    </row>
    <row r="62" spans="2:10" x14ac:dyDescent="0.35">
      <c r="B62" s="26"/>
      <c r="C62" s="111"/>
      <c r="D62" s="111"/>
      <c r="E62" s="111"/>
      <c r="F62" s="23"/>
      <c r="G62" s="27"/>
    </row>
    <row r="63" spans="2:10" ht="16" x14ac:dyDescent="0.4">
      <c r="B63" s="25" t="s">
        <v>178</v>
      </c>
      <c r="C63" s="24">
        <v>2025</v>
      </c>
      <c r="D63" s="24">
        <v>2024</v>
      </c>
      <c r="E63" s="24">
        <v>2023</v>
      </c>
      <c r="F63" s="24"/>
      <c r="G63" s="31" t="s">
        <v>131</v>
      </c>
    </row>
    <row r="64" spans="2:10" x14ac:dyDescent="0.35">
      <c r="B64" s="26"/>
      <c r="C64" s="28">
        <v>18361604</v>
      </c>
      <c r="D64" s="28">
        <v>22377596</v>
      </c>
      <c r="E64" s="28">
        <v>13262414</v>
      </c>
      <c r="F64" s="23"/>
      <c r="G64" s="27" t="s">
        <v>179</v>
      </c>
    </row>
    <row r="65" spans="2:7" ht="15" thickBot="1" x14ac:dyDescent="0.4">
      <c r="B65" s="47"/>
      <c r="C65" s="48"/>
      <c r="D65" s="48"/>
      <c r="E65" s="48"/>
      <c r="F65" s="48"/>
      <c r="G65" s="49"/>
    </row>
    <row r="66" spans="2:7" x14ac:dyDescent="0.35">
      <c r="D66" s="210"/>
    </row>
  </sheetData>
  <mergeCells count="4">
    <mergeCell ref="B4:G4"/>
    <mergeCell ref="B6:G6"/>
    <mergeCell ref="B12:G12"/>
    <mergeCell ref="B15:F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EB13F-C260-4D93-96E8-582D305C087A}">
  <sheetPr>
    <tabColor theme="9" tint="0.79998168889431442"/>
  </sheetPr>
  <dimension ref="B2:E14"/>
  <sheetViews>
    <sheetView showGridLines="0" zoomScale="66" zoomScaleNormal="66" workbookViewId="0">
      <selection activeCell="E10" sqref="E10"/>
    </sheetView>
  </sheetViews>
  <sheetFormatPr defaultRowHeight="14.5" x14ac:dyDescent="0.35"/>
  <cols>
    <col min="1" max="1" width="6.1796875" customWidth="1"/>
    <col min="2" max="2" width="61" customWidth="1"/>
    <col min="3" max="3" width="27.81640625" customWidth="1"/>
    <col min="4" max="4" width="28" customWidth="1"/>
    <col min="5" max="5" width="29.81640625" customWidth="1"/>
  </cols>
  <sheetData>
    <row r="2" spans="2:5" ht="24" customHeight="1" x14ac:dyDescent="0.35">
      <c r="B2" t="e" vm="1">
        <v>#VALUE!</v>
      </c>
    </row>
    <row r="3" spans="2:5" ht="15" thickBot="1" x14ac:dyDescent="0.4"/>
    <row r="4" spans="2:5" ht="54" customHeight="1" x14ac:dyDescent="0.35">
      <c r="B4" s="288" t="s">
        <v>9</v>
      </c>
      <c r="C4" s="289"/>
      <c r="D4" s="289"/>
      <c r="E4" s="290"/>
    </row>
    <row r="5" spans="2:5" x14ac:dyDescent="0.35">
      <c r="B5" s="66"/>
      <c r="C5" s="67"/>
      <c r="D5" s="67"/>
      <c r="E5" s="68"/>
    </row>
    <row r="6" spans="2:5" ht="16" x14ac:dyDescent="0.4">
      <c r="B6" s="25" t="s">
        <v>180</v>
      </c>
      <c r="C6" s="24">
        <v>2025</v>
      </c>
      <c r="D6" s="24">
        <v>2024</v>
      </c>
      <c r="E6" s="147">
        <v>2023</v>
      </c>
    </row>
    <row r="7" spans="2:5" x14ac:dyDescent="0.35">
      <c r="B7" s="226" t="s">
        <v>181</v>
      </c>
      <c r="C7" s="254">
        <v>797</v>
      </c>
      <c r="D7" s="255">
        <v>782</v>
      </c>
      <c r="E7" s="256">
        <v>464</v>
      </c>
    </row>
    <row r="8" spans="2:5" x14ac:dyDescent="0.35">
      <c r="B8" s="14" t="s">
        <v>182</v>
      </c>
      <c r="C8" s="85">
        <v>166</v>
      </c>
      <c r="D8" s="257">
        <v>380</v>
      </c>
      <c r="E8" s="258">
        <v>293</v>
      </c>
    </row>
    <row r="9" spans="2:5" x14ac:dyDescent="0.35">
      <c r="B9" s="14" t="s">
        <v>394</v>
      </c>
      <c r="C9" s="85">
        <v>256</v>
      </c>
      <c r="D9" s="264">
        <v>0</v>
      </c>
      <c r="E9" s="265">
        <v>0</v>
      </c>
    </row>
    <row r="10" spans="2:5" x14ac:dyDescent="0.35">
      <c r="B10" s="14" t="s">
        <v>183</v>
      </c>
      <c r="C10" s="257">
        <v>375</v>
      </c>
      <c r="D10" s="257">
        <v>402</v>
      </c>
      <c r="E10" s="258">
        <v>171</v>
      </c>
    </row>
    <row r="11" spans="2:5" x14ac:dyDescent="0.35">
      <c r="B11" s="91" t="s">
        <v>184</v>
      </c>
      <c r="C11" s="259" t="s">
        <v>79</v>
      </c>
      <c r="D11" s="260" t="s">
        <v>80</v>
      </c>
      <c r="E11" s="261" t="s">
        <v>185</v>
      </c>
    </row>
    <row r="12" spans="2:5" x14ac:dyDescent="0.35">
      <c r="B12" s="14" t="s">
        <v>186</v>
      </c>
      <c r="C12" s="257" t="s">
        <v>187</v>
      </c>
      <c r="D12" s="257" t="s">
        <v>188</v>
      </c>
      <c r="E12" s="258" t="s">
        <v>189</v>
      </c>
    </row>
    <row r="13" spans="2:5" x14ac:dyDescent="0.35">
      <c r="B13" s="14" t="s">
        <v>190</v>
      </c>
      <c r="C13" s="257" t="s">
        <v>191</v>
      </c>
      <c r="D13" s="257" t="s">
        <v>192</v>
      </c>
      <c r="E13" s="258" t="s">
        <v>193</v>
      </c>
    </row>
    <row r="14" spans="2:5" ht="15" thickBot="1" x14ac:dyDescent="0.4">
      <c r="B14" s="70" t="s">
        <v>395</v>
      </c>
      <c r="C14" s="48"/>
      <c r="D14" s="48"/>
      <c r="E14" s="49"/>
    </row>
  </sheetData>
  <mergeCells count="1">
    <mergeCell ref="B4:E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73E0F-1039-445E-897C-04CAE78256E2}">
  <sheetPr>
    <tabColor theme="9" tint="0.79998168889431442"/>
  </sheetPr>
  <dimension ref="B2:G18"/>
  <sheetViews>
    <sheetView showGridLines="0" zoomScale="87" zoomScaleNormal="85" workbookViewId="0">
      <selection activeCell="C21" sqref="C21"/>
    </sheetView>
  </sheetViews>
  <sheetFormatPr defaultRowHeight="14.5" x14ac:dyDescent="0.35"/>
  <cols>
    <col min="1" max="1" width="6.1796875" customWidth="1"/>
    <col min="2" max="2" width="61" customWidth="1"/>
    <col min="3" max="3" width="27.81640625" customWidth="1"/>
    <col min="4" max="4" width="47.453125" bestFit="1" customWidth="1"/>
    <col min="5" max="5" width="43.1796875" bestFit="1" customWidth="1"/>
    <col min="6" max="6" width="38.81640625" bestFit="1" customWidth="1"/>
    <col min="7" max="7" width="25.1796875" customWidth="1"/>
  </cols>
  <sheetData>
    <row r="2" spans="2:7" ht="24" customHeight="1" x14ac:dyDescent="0.35">
      <c r="B2" t="e" vm="1">
        <v>#VALUE!</v>
      </c>
    </row>
    <row r="3" spans="2:7" ht="15" thickBot="1" x14ac:dyDescent="0.4"/>
    <row r="4" spans="2:7" ht="54" customHeight="1" x14ac:dyDescent="0.35">
      <c r="B4" s="288" t="s">
        <v>194</v>
      </c>
      <c r="C4" s="289"/>
      <c r="D4" s="289"/>
      <c r="E4" s="289"/>
      <c r="F4" s="289"/>
      <c r="G4" s="290"/>
    </row>
    <row r="5" spans="2:7" x14ac:dyDescent="0.35">
      <c r="B5" s="66"/>
      <c r="C5" s="67"/>
      <c r="D5" s="67"/>
      <c r="E5" s="67"/>
      <c r="F5" s="67"/>
      <c r="G5" s="68"/>
    </row>
    <row r="6" spans="2:7" ht="18" x14ac:dyDescent="0.35">
      <c r="B6" s="233" t="s">
        <v>195</v>
      </c>
      <c r="C6" s="234" t="s">
        <v>196</v>
      </c>
      <c r="D6" s="236" t="s">
        <v>197</v>
      </c>
      <c r="E6" s="236" t="s">
        <v>198</v>
      </c>
      <c r="F6" s="236" t="s">
        <v>199</v>
      </c>
      <c r="G6" s="235" t="s">
        <v>200</v>
      </c>
    </row>
    <row r="7" spans="2:7" x14ac:dyDescent="0.35">
      <c r="B7" s="91" t="s">
        <v>201</v>
      </c>
      <c r="C7" s="132">
        <v>77716</v>
      </c>
      <c r="D7" s="132">
        <v>349351</v>
      </c>
      <c r="E7" s="132">
        <v>13741703</v>
      </c>
      <c r="F7" s="132">
        <v>14091053</v>
      </c>
      <c r="G7" s="252">
        <v>0.94</v>
      </c>
    </row>
    <row r="8" spans="2:7" x14ac:dyDescent="0.35">
      <c r="B8" s="91" t="s">
        <v>202</v>
      </c>
      <c r="C8" s="132">
        <v>28970</v>
      </c>
      <c r="D8" s="132">
        <v>823936</v>
      </c>
      <c r="E8" s="132">
        <v>712107</v>
      </c>
      <c r="F8" s="132">
        <v>1536044</v>
      </c>
      <c r="G8" s="252">
        <v>0.59</v>
      </c>
    </row>
    <row r="9" spans="2:7" x14ac:dyDescent="0.35">
      <c r="B9" s="91" t="s">
        <v>203</v>
      </c>
      <c r="C9" s="132">
        <v>21938</v>
      </c>
      <c r="D9" s="132">
        <v>34344</v>
      </c>
      <c r="E9" s="132">
        <v>483620</v>
      </c>
      <c r="F9" s="132">
        <v>517963</v>
      </c>
      <c r="G9" s="252">
        <v>0.52</v>
      </c>
    </row>
    <row r="10" spans="2:7" x14ac:dyDescent="0.35">
      <c r="B10" s="91" t="s">
        <v>204</v>
      </c>
      <c r="C10" s="132">
        <v>15874</v>
      </c>
      <c r="D10" s="132">
        <v>80669</v>
      </c>
      <c r="E10" s="132">
        <v>741710</v>
      </c>
      <c r="F10" s="132">
        <v>822379</v>
      </c>
      <c r="G10" s="252">
        <v>0.82</v>
      </c>
    </row>
    <row r="11" spans="2:7" x14ac:dyDescent="0.35">
      <c r="B11" s="91" t="s">
        <v>205</v>
      </c>
      <c r="C11" s="132">
        <v>12011</v>
      </c>
      <c r="D11" s="132">
        <v>73128</v>
      </c>
      <c r="E11" s="132">
        <v>187169</v>
      </c>
      <c r="F11" s="132">
        <v>260297</v>
      </c>
      <c r="G11" s="252">
        <v>0.79</v>
      </c>
    </row>
    <row r="12" spans="2:7" x14ac:dyDescent="0.35">
      <c r="B12" s="91" t="s">
        <v>206</v>
      </c>
      <c r="C12" s="132">
        <v>38910</v>
      </c>
      <c r="D12" s="132">
        <v>45910</v>
      </c>
      <c r="E12" s="132">
        <v>151801</v>
      </c>
      <c r="F12" s="132">
        <v>197710</v>
      </c>
      <c r="G12" s="252">
        <v>0.98</v>
      </c>
    </row>
    <row r="13" spans="2:7" x14ac:dyDescent="0.35">
      <c r="B13" s="91" t="s">
        <v>207</v>
      </c>
      <c r="C13" s="132">
        <v>37314</v>
      </c>
      <c r="D13" s="132">
        <v>549</v>
      </c>
      <c r="E13" s="132">
        <v>196479</v>
      </c>
      <c r="F13" s="132">
        <v>197027</v>
      </c>
      <c r="G13" s="252">
        <v>0.27</v>
      </c>
    </row>
    <row r="14" spans="2:7" x14ac:dyDescent="0.35">
      <c r="B14" s="91" t="s">
        <v>208</v>
      </c>
      <c r="C14" s="132">
        <v>83</v>
      </c>
      <c r="D14" s="132">
        <v>4600</v>
      </c>
      <c r="E14" s="132">
        <v>14110</v>
      </c>
      <c r="F14" s="132">
        <v>18710</v>
      </c>
      <c r="G14" s="252">
        <v>1</v>
      </c>
    </row>
    <row r="15" spans="2:7" ht="16.5" x14ac:dyDescent="0.35">
      <c r="B15" s="91" t="s">
        <v>209</v>
      </c>
      <c r="C15" s="132">
        <v>29897</v>
      </c>
      <c r="D15" s="132">
        <v>97541</v>
      </c>
      <c r="E15" s="132">
        <v>622880</v>
      </c>
      <c r="F15" s="132">
        <v>720421</v>
      </c>
      <c r="G15" s="252">
        <v>0.91</v>
      </c>
    </row>
    <row r="16" spans="2:7" x14ac:dyDescent="0.35">
      <c r="B16" s="237" t="s">
        <v>210</v>
      </c>
      <c r="C16" s="251">
        <v>262712</v>
      </c>
      <c r="D16" s="251">
        <v>1510028</v>
      </c>
      <c r="E16" s="251">
        <v>16851579</v>
      </c>
      <c r="F16" s="251">
        <v>18361604</v>
      </c>
      <c r="G16" s="253">
        <v>0.76</v>
      </c>
    </row>
    <row r="17" spans="2:7" ht="16.5" x14ac:dyDescent="0.35">
      <c r="B17" s="227" t="s">
        <v>211</v>
      </c>
      <c r="C17" s="228"/>
      <c r="D17" s="228"/>
      <c r="E17" s="228"/>
      <c r="F17" s="228"/>
      <c r="G17" s="229"/>
    </row>
    <row r="18" spans="2:7" ht="17" thickBot="1" x14ac:dyDescent="0.4">
      <c r="B18" s="230" t="s">
        <v>212</v>
      </c>
      <c r="C18" s="231"/>
      <c r="D18" s="231"/>
      <c r="E18" s="231"/>
      <c r="F18" s="231"/>
      <c r="G18" s="232"/>
    </row>
  </sheetData>
  <mergeCells count="1">
    <mergeCell ref="B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9E283-C077-47B5-99C9-C3D28C8E713E}">
  <sheetPr>
    <tabColor theme="8" tint="0.59999389629810485"/>
  </sheetPr>
  <dimension ref="B2:K37"/>
  <sheetViews>
    <sheetView showGridLines="0" topLeftCell="A4" zoomScale="84" workbookViewId="0">
      <selection activeCell="L13" sqref="L13"/>
    </sheetView>
  </sheetViews>
  <sheetFormatPr defaultRowHeight="14.5" x14ac:dyDescent="0.35"/>
  <cols>
    <col min="1" max="1" width="6.54296875" customWidth="1"/>
    <col min="2" max="2" width="66.1796875" customWidth="1"/>
    <col min="3" max="8" width="13.81640625" customWidth="1"/>
  </cols>
  <sheetData>
    <row r="2" spans="2:11" ht="24" customHeight="1" x14ac:dyDescent="0.35">
      <c r="B2" t="e" vm="1">
        <v>#VALUE!</v>
      </c>
    </row>
    <row r="3" spans="2:11" ht="15" thickBot="1" x14ac:dyDescent="0.4"/>
    <row r="4" spans="2:11" ht="48.75" customHeight="1" x14ac:dyDescent="0.35">
      <c r="B4" s="288" t="s">
        <v>12</v>
      </c>
      <c r="C4" s="289"/>
      <c r="D4" s="289"/>
      <c r="E4" s="289"/>
      <c r="F4" s="289"/>
      <c r="G4" s="289"/>
      <c r="H4" s="290"/>
    </row>
    <row r="5" spans="2:11" x14ac:dyDescent="0.35">
      <c r="B5" s="148"/>
      <c r="C5" s="139"/>
      <c r="D5" s="139"/>
      <c r="E5" s="139"/>
      <c r="F5" s="139"/>
      <c r="G5" s="139"/>
      <c r="H5" s="149"/>
    </row>
    <row r="6" spans="2:11" ht="16" x14ac:dyDescent="0.4">
      <c r="B6" s="150" t="s">
        <v>213</v>
      </c>
      <c r="C6" s="311">
        <v>2025</v>
      </c>
      <c r="D6" s="311"/>
      <c r="E6" s="311">
        <v>2024</v>
      </c>
      <c r="F6" s="311"/>
      <c r="G6" s="311">
        <v>2023</v>
      </c>
      <c r="H6" s="312"/>
    </row>
    <row r="7" spans="2:11" x14ac:dyDescent="0.35">
      <c r="B7" s="220" t="s">
        <v>214</v>
      </c>
      <c r="C7" s="80" t="s">
        <v>86</v>
      </c>
      <c r="D7" s="80" t="s">
        <v>215</v>
      </c>
      <c r="E7" s="80" t="s">
        <v>86</v>
      </c>
      <c r="F7" s="80" t="s">
        <v>215</v>
      </c>
      <c r="G7" s="80" t="s">
        <v>86</v>
      </c>
      <c r="H7" s="217" t="s">
        <v>215</v>
      </c>
      <c r="K7" s="2"/>
    </row>
    <row r="8" spans="2:11" x14ac:dyDescent="0.35">
      <c r="B8" s="216" t="s">
        <v>216</v>
      </c>
      <c r="C8" s="151">
        <v>303</v>
      </c>
      <c r="D8" s="215">
        <v>0.46</v>
      </c>
      <c r="E8" s="151">
        <v>295</v>
      </c>
      <c r="F8" s="215">
        <v>0.46</v>
      </c>
      <c r="G8" s="151">
        <v>272</v>
      </c>
      <c r="H8" s="214">
        <v>0.47</v>
      </c>
    </row>
    <row r="9" spans="2:11" x14ac:dyDescent="0.35">
      <c r="B9" s="216" t="s">
        <v>217</v>
      </c>
      <c r="C9" s="151">
        <v>6</v>
      </c>
      <c r="D9" s="219">
        <v>0.83</v>
      </c>
      <c r="E9" s="151">
        <v>6</v>
      </c>
      <c r="F9" s="215">
        <v>0.83</v>
      </c>
      <c r="G9" s="151">
        <v>11</v>
      </c>
      <c r="H9" s="214">
        <v>0.82</v>
      </c>
    </row>
    <row r="10" spans="2:11" x14ac:dyDescent="0.35">
      <c r="B10" s="216" t="s">
        <v>218</v>
      </c>
      <c r="C10" s="151">
        <v>8</v>
      </c>
      <c r="D10" s="219">
        <v>0.5</v>
      </c>
      <c r="E10" s="151">
        <v>6</v>
      </c>
      <c r="F10" s="215">
        <v>0.67</v>
      </c>
      <c r="G10" s="151">
        <v>6</v>
      </c>
      <c r="H10" s="214">
        <v>0.67</v>
      </c>
    </row>
    <row r="11" spans="2:11" ht="16.5" x14ac:dyDescent="0.35">
      <c r="B11" s="220" t="s">
        <v>219</v>
      </c>
      <c r="C11" s="80">
        <v>317</v>
      </c>
      <c r="D11" s="221">
        <v>0.47</v>
      </c>
      <c r="E11" s="80">
        <v>307</v>
      </c>
      <c r="F11" s="222">
        <v>0.48</v>
      </c>
      <c r="G11" s="80">
        <v>289</v>
      </c>
      <c r="H11" s="223">
        <v>0.48</v>
      </c>
    </row>
    <row r="12" spans="2:11" x14ac:dyDescent="0.35">
      <c r="B12" s="262" t="s">
        <v>220</v>
      </c>
      <c r="C12" s="263">
        <v>309</v>
      </c>
      <c r="D12" s="171">
        <v>0.47</v>
      </c>
      <c r="E12" s="263">
        <v>301</v>
      </c>
      <c r="F12" s="155">
        <v>0.47</v>
      </c>
      <c r="G12" s="263">
        <v>277</v>
      </c>
      <c r="H12" s="206">
        <v>0.48</v>
      </c>
    </row>
    <row r="13" spans="2:11" x14ac:dyDescent="0.35">
      <c r="B13" s="262" t="s">
        <v>221</v>
      </c>
      <c r="C13" s="263">
        <v>44</v>
      </c>
      <c r="D13" s="171">
        <v>0.43</v>
      </c>
      <c r="E13" s="263">
        <v>40</v>
      </c>
      <c r="F13" s="155">
        <v>0.5</v>
      </c>
      <c r="G13" s="263">
        <v>38</v>
      </c>
      <c r="H13" s="206">
        <v>0.53</v>
      </c>
    </row>
    <row r="14" spans="2:11" x14ac:dyDescent="0.35">
      <c r="B14" s="313" t="s">
        <v>222</v>
      </c>
      <c r="C14" s="314"/>
      <c r="D14" s="314"/>
      <c r="E14" s="314"/>
      <c r="F14" s="314"/>
      <c r="G14" s="314"/>
      <c r="H14" s="315"/>
    </row>
    <row r="15" spans="2:11" x14ac:dyDescent="0.35">
      <c r="B15" s="313"/>
      <c r="C15" s="314"/>
      <c r="D15" s="314"/>
      <c r="E15" s="314"/>
      <c r="F15" s="314"/>
      <c r="G15" s="314"/>
      <c r="H15" s="315"/>
    </row>
    <row r="16" spans="2:11" ht="14.25" customHeight="1" x14ac:dyDescent="0.35">
      <c r="B16" s="213"/>
      <c r="C16" s="224"/>
      <c r="D16" s="224"/>
      <c r="E16" s="224"/>
      <c r="F16" s="224"/>
      <c r="G16" s="224"/>
      <c r="H16" s="44"/>
    </row>
    <row r="17" spans="2:8" x14ac:dyDescent="0.35">
      <c r="B17" s="148"/>
      <c r="C17" s="139"/>
      <c r="D17" s="139"/>
      <c r="E17" s="139"/>
      <c r="F17" s="139"/>
      <c r="G17" s="139"/>
      <c r="H17" s="149"/>
    </row>
    <row r="18" spans="2:8" ht="16" x14ac:dyDescent="0.4">
      <c r="B18" s="150" t="s">
        <v>223</v>
      </c>
      <c r="C18" s="5">
        <v>2025</v>
      </c>
      <c r="D18" s="5">
        <v>2024</v>
      </c>
      <c r="E18" s="5">
        <v>2023</v>
      </c>
      <c r="H18" s="18"/>
    </row>
    <row r="19" spans="2:8" x14ac:dyDescent="0.35">
      <c r="B19" s="63" t="s">
        <v>224</v>
      </c>
      <c r="C19" s="93">
        <v>37</v>
      </c>
      <c r="D19" s="93">
        <v>48</v>
      </c>
      <c r="E19" s="93">
        <v>41</v>
      </c>
      <c r="H19" s="18"/>
    </row>
    <row r="20" spans="2:8" x14ac:dyDescent="0.35">
      <c r="B20" s="152" t="s">
        <v>225</v>
      </c>
      <c r="C20" s="153">
        <v>18</v>
      </c>
      <c r="D20" s="153">
        <v>21</v>
      </c>
      <c r="E20" s="153">
        <v>23</v>
      </c>
      <c r="H20" s="18"/>
    </row>
    <row r="21" spans="2:8" x14ac:dyDescent="0.35">
      <c r="B21" s="152" t="s">
        <v>226</v>
      </c>
      <c r="C21" s="153">
        <v>19</v>
      </c>
      <c r="D21" s="153">
        <v>27</v>
      </c>
      <c r="E21" s="153">
        <v>18</v>
      </c>
      <c r="H21" s="18"/>
    </row>
    <row r="22" spans="2:8" x14ac:dyDescent="0.35">
      <c r="B22" s="152" t="s">
        <v>227</v>
      </c>
      <c r="C22" s="153">
        <v>6</v>
      </c>
      <c r="D22" s="153">
        <v>11</v>
      </c>
      <c r="E22" s="153">
        <v>7</v>
      </c>
      <c r="H22" s="18"/>
    </row>
    <row r="23" spans="2:8" x14ac:dyDescent="0.35">
      <c r="B23" s="152" t="s">
        <v>228</v>
      </c>
      <c r="C23" s="153">
        <v>23</v>
      </c>
      <c r="D23" s="153">
        <v>24</v>
      </c>
      <c r="E23" s="154">
        <v>30</v>
      </c>
      <c r="H23" s="18"/>
    </row>
    <row r="24" spans="2:8" x14ac:dyDescent="0.35">
      <c r="B24" s="152" t="s">
        <v>229</v>
      </c>
      <c r="C24" s="153">
        <v>8</v>
      </c>
      <c r="D24" s="153">
        <v>13</v>
      </c>
      <c r="E24" s="154">
        <v>4</v>
      </c>
      <c r="H24" s="18"/>
    </row>
    <row r="25" spans="2:8" x14ac:dyDescent="0.35">
      <c r="B25" s="63" t="s">
        <v>230</v>
      </c>
      <c r="C25" s="93">
        <v>26</v>
      </c>
      <c r="D25" s="93">
        <v>24</v>
      </c>
      <c r="E25" s="93">
        <v>35</v>
      </c>
      <c r="H25" s="18"/>
    </row>
    <row r="26" spans="2:8" x14ac:dyDescent="0.35">
      <c r="B26" s="152" t="s">
        <v>225</v>
      </c>
      <c r="C26" s="153">
        <v>14</v>
      </c>
      <c r="D26" s="153">
        <v>12</v>
      </c>
      <c r="E26" s="153">
        <v>19</v>
      </c>
      <c r="H26" s="18"/>
    </row>
    <row r="27" spans="2:8" x14ac:dyDescent="0.35">
      <c r="B27" s="152" t="s">
        <v>226</v>
      </c>
      <c r="C27" s="153">
        <v>12</v>
      </c>
      <c r="D27" s="153">
        <v>12</v>
      </c>
      <c r="E27" s="153">
        <v>16</v>
      </c>
      <c r="H27" s="18"/>
    </row>
    <row r="28" spans="2:8" x14ac:dyDescent="0.35">
      <c r="B28" s="152" t="s">
        <v>227</v>
      </c>
      <c r="C28" s="153">
        <v>3</v>
      </c>
      <c r="D28" s="153">
        <v>3</v>
      </c>
      <c r="E28" s="153">
        <v>1</v>
      </c>
      <c r="H28" s="18"/>
    </row>
    <row r="29" spans="2:8" x14ac:dyDescent="0.35">
      <c r="B29" s="152" t="s">
        <v>228</v>
      </c>
      <c r="C29" s="153">
        <v>11</v>
      </c>
      <c r="D29" s="153">
        <v>12</v>
      </c>
      <c r="E29" s="154">
        <v>18</v>
      </c>
      <c r="H29" s="18"/>
    </row>
    <row r="30" spans="2:8" x14ac:dyDescent="0.35">
      <c r="B30" s="152" t="s">
        <v>229</v>
      </c>
      <c r="C30" s="153">
        <v>12</v>
      </c>
      <c r="D30" s="153">
        <v>9</v>
      </c>
      <c r="E30" s="154">
        <v>16</v>
      </c>
      <c r="H30" s="18"/>
    </row>
    <row r="31" spans="2:8" x14ac:dyDescent="0.35">
      <c r="B31" s="69"/>
      <c r="C31" s="139"/>
      <c r="D31" s="139"/>
      <c r="E31" s="139"/>
      <c r="F31" s="139"/>
      <c r="H31" s="149"/>
    </row>
    <row r="32" spans="2:8" x14ac:dyDescent="0.35">
      <c r="B32" s="17"/>
      <c r="H32" s="149"/>
    </row>
    <row r="33" spans="2:8" ht="16" x14ac:dyDescent="0.4">
      <c r="B33" s="150" t="s">
        <v>231</v>
      </c>
      <c r="C33" s="5">
        <v>2025</v>
      </c>
      <c r="D33" s="5">
        <v>2024</v>
      </c>
      <c r="E33" s="5">
        <v>2023</v>
      </c>
      <c r="H33" s="149"/>
    </row>
    <row r="34" spans="2:8" x14ac:dyDescent="0.35">
      <c r="B34" s="46" t="s">
        <v>232</v>
      </c>
      <c r="C34" s="36" t="s">
        <v>233</v>
      </c>
      <c r="D34" s="36" t="s">
        <v>234</v>
      </c>
      <c r="E34" s="36" t="s">
        <v>235</v>
      </c>
      <c r="H34" s="149"/>
    </row>
    <row r="35" spans="2:8" x14ac:dyDescent="0.35">
      <c r="B35" s="266" t="s">
        <v>396</v>
      </c>
      <c r="C35" s="154" t="s">
        <v>236</v>
      </c>
      <c r="D35" s="154" t="s">
        <v>171</v>
      </c>
      <c r="E35" s="154" t="s">
        <v>237</v>
      </c>
      <c r="H35" s="149"/>
    </row>
    <row r="36" spans="2:8" ht="16.5" customHeight="1" x14ac:dyDescent="0.35">
      <c r="B36" s="69"/>
      <c r="C36" s="225"/>
      <c r="D36" s="225"/>
      <c r="E36" s="225"/>
      <c r="F36" s="225"/>
      <c r="G36" s="225"/>
      <c r="H36" s="124"/>
    </row>
    <row r="37" spans="2:8" ht="16.5" customHeight="1" thickBot="1" x14ac:dyDescent="0.4">
      <c r="B37" s="70"/>
      <c r="C37" s="48"/>
      <c r="D37" s="48"/>
      <c r="E37" s="48"/>
      <c r="F37" s="48"/>
      <c r="G37" s="48"/>
      <c r="H37" s="49"/>
    </row>
  </sheetData>
  <mergeCells count="5">
    <mergeCell ref="G6:H6"/>
    <mergeCell ref="E6:F6"/>
    <mergeCell ref="C6:D6"/>
    <mergeCell ref="B4:H4"/>
    <mergeCell ref="B14:H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7D165-EC2B-4C79-AA33-D88A6B6362F5}">
  <sheetPr>
    <tabColor theme="8" tint="0.59999389629810485"/>
  </sheetPr>
  <dimension ref="B2:E18"/>
  <sheetViews>
    <sheetView showGridLines="0" topLeftCell="A4" zoomScale="81" workbookViewId="0">
      <selection activeCell="G14" sqref="G14"/>
    </sheetView>
  </sheetViews>
  <sheetFormatPr defaultRowHeight="14.5" x14ac:dyDescent="0.35"/>
  <cols>
    <col min="1" max="1" width="6.81640625" customWidth="1"/>
    <col min="2" max="2" width="72.1796875" customWidth="1"/>
    <col min="3" max="5" width="20.81640625" customWidth="1"/>
  </cols>
  <sheetData>
    <row r="2" spans="2:5" ht="24" customHeight="1" x14ac:dyDescent="0.35">
      <c r="B2" t="e" vm="1">
        <v>#VALUE!</v>
      </c>
    </row>
    <row r="3" spans="2:5" ht="15" thickBot="1" x14ac:dyDescent="0.4"/>
    <row r="4" spans="2:5" ht="51.75" customHeight="1" x14ac:dyDescent="0.35">
      <c r="B4" s="316" t="s">
        <v>238</v>
      </c>
      <c r="C4" s="316"/>
      <c r="D4" s="316"/>
      <c r="E4" s="317"/>
    </row>
    <row r="5" spans="2:5" ht="74.150000000000006" customHeight="1" x14ac:dyDescent="0.35">
      <c r="B5" s="318" t="s">
        <v>239</v>
      </c>
      <c r="C5" s="319"/>
      <c r="D5" s="319"/>
      <c r="E5" s="320"/>
    </row>
    <row r="6" spans="2:5" ht="66" customHeight="1" x14ac:dyDescent="0.35">
      <c r="B6" s="321" t="s">
        <v>240</v>
      </c>
      <c r="C6" s="322"/>
      <c r="D6" s="322"/>
      <c r="E6" s="323"/>
    </row>
    <row r="7" spans="2:5" ht="16" x14ac:dyDescent="0.4">
      <c r="B7" s="150" t="s">
        <v>241</v>
      </c>
      <c r="C7" s="5">
        <v>2025</v>
      </c>
      <c r="D7" s="5">
        <v>2024</v>
      </c>
      <c r="E7" s="21">
        <v>2023</v>
      </c>
    </row>
    <row r="8" spans="2:5" x14ac:dyDescent="0.35">
      <c r="B8" s="46" t="s">
        <v>242</v>
      </c>
      <c r="C8" s="35">
        <v>95</v>
      </c>
      <c r="D8" s="35">
        <v>87</v>
      </c>
      <c r="E8" s="212">
        <v>88</v>
      </c>
    </row>
    <row r="9" spans="2:5" ht="16.5" x14ac:dyDescent="0.35">
      <c r="B9" s="46" t="s">
        <v>243</v>
      </c>
      <c r="C9" s="35" t="s">
        <v>244</v>
      </c>
      <c r="D9" s="35" t="s">
        <v>245</v>
      </c>
      <c r="E9" s="212" t="s">
        <v>87</v>
      </c>
    </row>
    <row r="10" spans="2:5" ht="15" x14ac:dyDescent="0.35">
      <c r="B10" s="69" t="s">
        <v>246</v>
      </c>
      <c r="C10" s="267"/>
      <c r="D10" s="267"/>
      <c r="E10" s="124"/>
    </row>
    <row r="11" spans="2:5" x14ac:dyDescent="0.35">
      <c r="B11" s="148"/>
      <c r="E11" s="18"/>
    </row>
    <row r="12" spans="2:5" ht="16" x14ac:dyDescent="0.4">
      <c r="B12" s="150" t="s">
        <v>247</v>
      </c>
      <c r="C12" s="5">
        <v>2025</v>
      </c>
      <c r="D12" s="5">
        <v>2024</v>
      </c>
      <c r="E12" s="21">
        <v>2023</v>
      </c>
    </row>
    <row r="13" spans="2:5" ht="15.65" customHeight="1" x14ac:dyDescent="0.35">
      <c r="B13" s="45" t="s">
        <v>248</v>
      </c>
      <c r="C13" s="43">
        <v>96</v>
      </c>
      <c r="D13" s="43" t="s">
        <v>87</v>
      </c>
      <c r="E13" s="268">
        <v>94</v>
      </c>
    </row>
    <row r="14" spans="2:5" ht="15" x14ac:dyDescent="0.35">
      <c r="B14" s="69" t="s">
        <v>249</v>
      </c>
      <c r="C14" s="269"/>
      <c r="D14" s="269"/>
      <c r="E14" s="270"/>
    </row>
    <row r="15" spans="2:5" x14ac:dyDescent="0.35">
      <c r="B15" s="148"/>
      <c r="E15" s="18"/>
    </row>
    <row r="16" spans="2:5" ht="16" x14ac:dyDescent="0.4">
      <c r="B16" s="150" t="s">
        <v>250</v>
      </c>
      <c r="C16" s="5">
        <v>2025</v>
      </c>
      <c r="D16" s="5">
        <v>2024</v>
      </c>
      <c r="E16" s="21">
        <v>2023</v>
      </c>
    </row>
    <row r="17" spans="2:5" x14ac:dyDescent="0.35">
      <c r="B17" s="46" t="s">
        <v>251</v>
      </c>
      <c r="C17" s="126" t="s">
        <v>252</v>
      </c>
      <c r="D17" s="126" t="s">
        <v>252</v>
      </c>
      <c r="E17" s="271" t="s">
        <v>252</v>
      </c>
    </row>
    <row r="18" spans="2:5" ht="15" thickBot="1" x14ac:dyDescent="0.4">
      <c r="B18" s="70"/>
      <c r="C18" s="48"/>
      <c r="D18" s="48"/>
      <c r="E18" s="49"/>
    </row>
  </sheetData>
  <mergeCells count="3">
    <mergeCell ref="B4:E4"/>
    <mergeCell ref="B5:E5"/>
    <mergeCell ref="B6:E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372B4-76B1-4659-8AB4-57AA8F8296A3}">
  <sheetPr>
    <tabColor theme="8" tint="0.59999389629810485"/>
  </sheetPr>
  <dimension ref="B2:E23"/>
  <sheetViews>
    <sheetView showGridLines="0" topLeftCell="A5" zoomScale="75" zoomScaleNormal="100" workbookViewId="0">
      <selection activeCell="B5" sqref="B5:E5"/>
    </sheetView>
  </sheetViews>
  <sheetFormatPr defaultRowHeight="14.5" x14ac:dyDescent="0.35"/>
  <cols>
    <col min="2" max="2" width="77.54296875" customWidth="1"/>
    <col min="3" max="5" width="21.81640625" customWidth="1"/>
  </cols>
  <sheetData>
    <row r="2" spans="2:5" ht="24" customHeight="1" x14ac:dyDescent="0.35">
      <c r="B2" t="e" vm="1">
        <v>#VALUE!</v>
      </c>
    </row>
    <row r="3" spans="2:5" ht="15" thickBot="1" x14ac:dyDescent="0.4"/>
    <row r="4" spans="2:5" ht="47.25" customHeight="1" x14ac:dyDescent="0.35">
      <c r="B4" s="288" t="s">
        <v>253</v>
      </c>
      <c r="C4" s="289"/>
      <c r="D4" s="289"/>
      <c r="E4" s="290"/>
    </row>
    <row r="5" spans="2:5" ht="84.5" customHeight="1" x14ac:dyDescent="0.35">
      <c r="B5" s="324" t="s">
        <v>254</v>
      </c>
      <c r="C5" s="325"/>
      <c r="D5" s="325"/>
      <c r="E5" s="326"/>
    </row>
    <row r="6" spans="2:5" ht="16" x14ac:dyDescent="0.4">
      <c r="B6" s="150" t="s">
        <v>255</v>
      </c>
      <c r="C6" s="5">
        <v>2025</v>
      </c>
      <c r="D6" s="5">
        <v>2024</v>
      </c>
      <c r="E6" s="21">
        <v>2023</v>
      </c>
    </row>
    <row r="7" spans="2:5" x14ac:dyDescent="0.35">
      <c r="B7" s="63" t="s">
        <v>256</v>
      </c>
      <c r="C7" s="42">
        <v>317</v>
      </c>
      <c r="D7" s="42">
        <v>307</v>
      </c>
      <c r="E7" s="268">
        <v>283</v>
      </c>
    </row>
    <row r="8" spans="2:5" x14ac:dyDescent="0.35">
      <c r="B8" s="152" t="s">
        <v>227</v>
      </c>
      <c r="C8" s="171">
        <f>27/C7</f>
        <v>8.5173501577287064E-2</v>
      </c>
      <c r="D8" s="171">
        <v>0.1</v>
      </c>
      <c r="E8" s="206">
        <v>0.09</v>
      </c>
    </row>
    <row r="9" spans="2:5" x14ac:dyDescent="0.35">
      <c r="B9" s="152" t="s">
        <v>228</v>
      </c>
      <c r="C9" s="171">
        <f>159/C7</f>
        <v>0.50157728706624605</v>
      </c>
      <c r="D9" s="171">
        <v>0.49</v>
      </c>
      <c r="E9" s="206">
        <v>0.5</v>
      </c>
    </row>
    <row r="10" spans="2:5" x14ac:dyDescent="0.35">
      <c r="B10" s="152" t="s">
        <v>229</v>
      </c>
      <c r="C10" s="171">
        <f>131/C7</f>
        <v>0.41324921135646686</v>
      </c>
      <c r="D10" s="171">
        <v>0.41</v>
      </c>
      <c r="E10" s="206">
        <v>0.41</v>
      </c>
    </row>
    <row r="11" spans="2:5" x14ac:dyDescent="0.35">
      <c r="B11" s="17"/>
      <c r="E11" s="18"/>
    </row>
    <row r="12" spans="2:5" ht="16" x14ac:dyDescent="0.4">
      <c r="B12" s="150" t="s">
        <v>257</v>
      </c>
      <c r="C12" s="24">
        <v>2025</v>
      </c>
      <c r="D12" s="24">
        <v>2024</v>
      </c>
      <c r="E12" s="147">
        <v>2023</v>
      </c>
    </row>
    <row r="13" spans="2:5" x14ac:dyDescent="0.35">
      <c r="B13" s="14" t="s">
        <v>258</v>
      </c>
      <c r="C13" s="54" t="s">
        <v>259</v>
      </c>
      <c r="D13" s="54" t="s">
        <v>260</v>
      </c>
      <c r="E13" s="55" t="s">
        <v>261</v>
      </c>
    </row>
    <row r="14" spans="2:5" x14ac:dyDescent="0.35">
      <c r="B14" s="14" t="s">
        <v>263</v>
      </c>
      <c r="C14" s="54" t="s">
        <v>264</v>
      </c>
      <c r="D14" s="54" t="s">
        <v>265</v>
      </c>
      <c r="E14" s="55" t="s">
        <v>266</v>
      </c>
    </row>
    <row r="15" spans="2:5" x14ac:dyDescent="0.35">
      <c r="B15" s="14" t="s">
        <v>267</v>
      </c>
      <c r="C15" s="54" t="s">
        <v>262</v>
      </c>
      <c r="D15" s="54" t="s">
        <v>260</v>
      </c>
      <c r="E15" s="55" t="s">
        <v>268</v>
      </c>
    </row>
    <row r="16" spans="2:5" x14ac:dyDescent="0.35">
      <c r="B16" s="14" t="s">
        <v>269</v>
      </c>
      <c r="C16" s="54" t="s">
        <v>270</v>
      </c>
      <c r="D16" s="54" t="s">
        <v>270</v>
      </c>
      <c r="E16" s="55" t="s">
        <v>271</v>
      </c>
    </row>
    <row r="17" spans="2:5" x14ac:dyDescent="0.35">
      <c r="B17" s="17"/>
      <c r="E17" s="18"/>
    </row>
    <row r="18" spans="2:5" ht="18" x14ac:dyDescent="0.4">
      <c r="B18" s="150" t="s">
        <v>402</v>
      </c>
      <c r="C18" s="156">
        <v>2025</v>
      </c>
      <c r="D18" s="156">
        <v>2024</v>
      </c>
      <c r="E18" s="272">
        <v>2023</v>
      </c>
    </row>
    <row r="19" spans="2:5" x14ac:dyDescent="0.35">
      <c r="B19" s="14" t="s">
        <v>397</v>
      </c>
      <c r="C19" s="54" t="s">
        <v>117</v>
      </c>
      <c r="D19" s="54" t="s">
        <v>389</v>
      </c>
      <c r="E19" s="55" t="s">
        <v>400</v>
      </c>
    </row>
    <row r="20" spans="2:5" x14ac:dyDescent="0.35">
      <c r="B20" s="37" t="s">
        <v>398</v>
      </c>
      <c r="C20" s="79" t="s">
        <v>272</v>
      </c>
      <c r="D20" s="79" t="s">
        <v>399</v>
      </c>
      <c r="E20" s="274" t="s">
        <v>389</v>
      </c>
    </row>
    <row r="21" spans="2:5" ht="32.25" customHeight="1" x14ac:dyDescent="0.35">
      <c r="B21" s="327" t="s">
        <v>401</v>
      </c>
      <c r="C21" s="328"/>
      <c r="D21" s="328"/>
      <c r="E21" s="329"/>
    </row>
    <row r="22" spans="2:5" x14ac:dyDescent="0.35">
      <c r="B22" s="69"/>
      <c r="E22" s="18"/>
    </row>
    <row r="23" spans="2:5" ht="15" thickBot="1" x14ac:dyDescent="0.4">
      <c r="B23" s="47"/>
      <c r="C23" s="48"/>
      <c r="D23" s="48"/>
      <c r="E23" s="49"/>
    </row>
  </sheetData>
  <mergeCells count="3">
    <mergeCell ref="B4:E4"/>
    <mergeCell ref="B5:E5"/>
    <mergeCell ref="B21:E21"/>
  </mergeCells>
  <phoneticPr fontId="1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7C909-8661-4A85-989E-1C0247781586}">
  <sheetPr>
    <tabColor theme="8" tint="0.59999389629810485"/>
  </sheetPr>
  <dimension ref="B2:E14"/>
  <sheetViews>
    <sheetView showGridLines="0" zoomScale="79" workbookViewId="0">
      <selection activeCell="B6" sqref="B6:E6"/>
    </sheetView>
  </sheetViews>
  <sheetFormatPr defaultRowHeight="14.5" x14ac:dyDescent="0.35"/>
  <cols>
    <col min="2" max="2" width="81.1796875" bestFit="1" customWidth="1"/>
    <col min="3" max="5" width="21.1796875" customWidth="1"/>
  </cols>
  <sheetData>
    <row r="2" spans="2:5" ht="24" customHeight="1" x14ac:dyDescent="0.35">
      <c r="B2" t="e" vm="1">
        <v>#VALUE!</v>
      </c>
    </row>
    <row r="3" spans="2:5" ht="15" thickBot="1" x14ac:dyDescent="0.4"/>
    <row r="4" spans="2:5" ht="31" x14ac:dyDescent="0.35">
      <c r="B4" s="288" t="s">
        <v>273</v>
      </c>
      <c r="C4" s="289"/>
      <c r="D4" s="289"/>
      <c r="E4" s="290"/>
    </row>
    <row r="5" spans="2:5" ht="110" customHeight="1" x14ac:dyDescent="0.35">
      <c r="B5" s="330" t="s">
        <v>274</v>
      </c>
      <c r="C5" s="325"/>
      <c r="D5" s="325"/>
      <c r="E5" s="326"/>
    </row>
    <row r="6" spans="2:5" ht="105" customHeight="1" x14ac:dyDescent="0.35">
      <c r="B6" s="330" t="s">
        <v>275</v>
      </c>
      <c r="C6" s="319"/>
      <c r="D6" s="319"/>
      <c r="E6" s="320"/>
    </row>
    <row r="7" spans="2:5" ht="16" x14ac:dyDescent="0.4">
      <c r="B7" s="150" t="s">
        <v>276</v>
      </c>
      <c r="C7" s="5">
        <v>2025</v>
      </c>
      <c r="D7" s="5">
        <v>2024</v>
      </c>
      <c r="E7" s="21">
        <v>2023</v>
      </c>
    </row>
    <row r="8" spans="2:5" ht="16.5" x14ac:dyDescent="0.35">
      <c r="B8" s="45" t="s">
        <v>277</v>
      </c>
      <c r="C8" s="42" t="s">
        <v>278</v>
      </c>
      <c r="D8" s="42" t="s">
        <v>279</v>
      </c>
      <c r="E8" s="268" t="s">
        <v>280</v>
      </c>
    </row>
    <row r="9" spans="2:5" ht="15" x14ac:dyDescent="0.35">
      <c r="B9" s="69" t="s">
        <v>281</v>
      </c>
      <c r="C9" s="269"/>
      <c r="D9" s="269"/>
      <c r="E9" s="273"/>
    </row>
    <row r="10" spans="2:5" x14ac:dyDescent="0.35">
      <c r="B10" s="69"/>
      <c r="E10" s="18"/>
    </row>
    <row r="11" spans="2:5" ht="16" x14ac:dyDescent="0.4">
      <c r="B11" s="150" t="s">
        <v>282</v>
      </c>
      <c r="C11" s="5">
        <v>2025</v>
      </c>
      <c r="D11" s="5">
        <v>2024</v>
      </c>
      <c r="E11" s="21">
        <v>2023</v>
      </c>
    </row>
    <row r="12" spans="2:5" ht="16.5" x14ac:dyDescent="0.35">
      <c r="B12" s="45" t="s">
        <v>283</v>
      </c>
      <c r="C12" s="42">
        <v>100</v>
      </c>
      <c r="D12" s="42">
        <v>100</v>
      </c>
      <c r="E12" s="268">
        <v>100</v>
      </c>
    </row>
    <row r="13" spans="2:5" ht="15" x14ac:dyDescent="0.35">
      <c r="B13" s="69" t="s">
        <v>284</v>
      </c>
      <c r="E13" s="18"/>
    </row>
    <row r="14" spans="2:5" ht="15" thickBot="1" x14ac:dyDescent="0.4">
      <c r="B14" s="47"/>
      <c r="C14" s="48"/>
      <c r="D14" s="48"/>
      <c r="E14" s="49"/>
    </row>
  </sheetData>
  <mergeCells count="3">
    <mergeCell ref="B6:E6"/>
    <mergeCell ref="B4:E4"/>
    <mergeCell ref="B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35C3E-5E46-4AD7-8544-F65F07ABE9A5}">
  <sheetPr>
    <tabColor rgb="FFFFC000"/>
  </sheetPr>
  <dimension ref="B2:L11"/>
  <sheetViews>
    <sheetView showGridLines="0" zoomScale="87" workbookViewId="0">
      <selection activeCell="D16" sqref="D16"/>
    </sheetView>
  </sheetViews>
  <sheetFormatPr defaultRowHeight="14.5" x14ac:dyDescent="0.35"/>
  <cols>
    <col min="2" max="2" width="55.54296875" customWidth="1"/>
    <col min="3" max="3" width="23.1796875" customWidth="1"/>
    <col min="4" max="4" width="8.54296875" customWidth="1"/>
    <col min="5" max="5" width="32.81640625" customWidth="1"/>
    <col min="6" max="6" width="5.81640625" customWidth="1"/>
  </cols>
  <sheetData>
    <row r="2" spans="2:12" ht="24" customHeight="1" x14ac:dyDescent="0.35">
      <c r="B2" t="e" vm="1">
        <v>#VALUE!</v>
      </c>
    </row>
    <row r="3" spans="2:12" ht="15" thickBot="1" x14ac:dyDescent="0.4"/>
    <row r="4" spans="2:12" ht="81.75" customHeight="1" x14ac:dyDescent="0.35">
      <c r="B4" s="331" t="s">
        <v>285</v>
      </c>
      <c r="C4" s="332"/>
      <c r="D4" s="332"/>
      <c r="E4" s="332"/>
      <c r="F4" s="332"/>
      <c r="G4" s="332"/>
      <c r="H4" s="332"/>
      <c r="I4" s="332"/>
      <c r="J4" s="332"/>
      <c r="K4" s="332"/>
      <c r="L4" s="333"/>
    </row>
    <row r="5" spans="2:12" ht="15" customHeight="1" x14ac:dyDescent="0.35">
      <c r="B5" s="334" t="s">
        <v>403</v>
      </c>
      <c r="C5" s="335"/>
      <c r="D5" s="335"/>
      <c r="E5" s="335"/>
      <c r="F5" s="335"/>
      <c r="G5" s="335"/>
      <c r="H5" s="335"/>
      <c r="I5" s="335"/>
      <c r="J5" s="335"/>
      <c r="K5" s="335"/>
      <c r="L5" s="336"/>
    </row>
    <row r="6" spans="2:12" x14ac:dyDescent="0.35">
      <c r="B6" s="178"/>
      <c r="C6" s="178"/>
      <c r="D6" s="178"/>
      <c r="E6" s="178"/>
      <c r="F6" s="178"/>
      <c r="G6" s="178"/>
      <c r="H6" s="178"/>
      <c r="I6" s="178"/>
      <c r="J6" s="178"/>
      <c r="K6" s="178"/>
    </row>
    <row r="7" spans="2:12" x14ac:dyDescent="0.35">
      <c r="B7" s="178"/>
      <c r="C7" s="178"/>
      <c r="D7" s="178"/>
      <c r="E7" s="178"/>
      <c r="F7" s="178"/>
      <c r="G7" s="178"/>
      <c r="H7" s="178"/>
      <c r="I7" s="178"/>
      <c r="J7" s="178"/>
      <c r="K7" s="178"/>
    </row>
    <row r="8" spans="2:12" x14ac:dyDescent="0.35">
      <c r="B8" s="178"/>
      <c r="C8" s="178"/>
      <c r="D8" s="178"/>
      <c r="E8" s="178"/>
      <c r="F8" s="178"/>
      <c r="G8" s="178"/>
      <c r="H8" s="178"/>
      <c r="I8" s="178"/>
      <c r="J8" s="178"/>
      <c r="K8" s="178"/>
    </row>
    <row r="9" spans="2:12" x14ac:dyDescent="0.35">
      <c r="B9" s="178"/>
      <c r="C9" s="178"/>
      <c r="D9" s="178"/>
      <c r="E9" s="178"/>
      <c r="F9" s="178"/>
      <c r="G9" s="178"/>
      <c r="H9" s="178"/>
      <c r="I9" s="178"/>
      <c r="J9" s="178"/>
      <c r="K9" s="178"/>
    </row>
    <row r="10" spans="2:12" x14ac:dyDescent="0.35">
      <c r="B10" s="178"/>
      <c r="C10" s="178"/>
      <c r="D10" s="178"/>
      <c r="E10" s="178"/>
      <c r="F10" s="178"/>
      <c r="G10" s="178"/>
      <c r="H10" s="178"/>
      <c r="I10" s="178"/>
      <c r="J10" s="178"/>
      <c r="K10" s="178"/>
    </row>
    <row r="11" spans="2:12" x14ac:dyDescent="0.35">
      <c r="B11" s="178"/>
      <c r="C11" s="178"/>
      <c r="D11" s="178"/>
      <c r="E11" s="178"/>
      <c r="F11" s="178"/>
      <c r="G11" s="178"/>
      <c r="H11" s="178"/>
      <c r="I11" s="178"/>
      <c r="J11" s="178"/>
      <c r="K11" s="178"/>
    </row>
  </sheetData>
  <mergeCells count="2">
    <mergeCell ref="B4:L4"/>
    <mergeCell ref="B5:L5"/>
  </mergeCells>
  <hyperlinks>
    <hyperlink ref="B5" r:id="rId1" display="https://www.sek.se/wp-content/uploads/2026/02/Capital-Adequacy-and-Risk-Management-Pillar-3-Report-2025-1.pdf" xr:uid="{DA7546E0-CBFB-4318-91CC-3F1125D36A54}"/>
    <hyperlink ref="B5:L5" r:id="rId2" display="For ESG risk management, see our Pillar 3 Report 2025." xr:uid="{C77DE1EB-C302-44CB-9C75-2ABE5254B936}"/>
  </hyperlinks>
  <pageMargins left="0.7" right="0.7" top="0.75" bottom="0.75" header="0.3" footer="0.3"/>
  <pageSetup paperSize="9" orientation="portrait" verticalDpi="0"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6575E-D393-4492-8E02-69C775C9653C}">
  <sheetPr>
    <tabColor rgb="FFFFC000"/>
  </sheetPr>
  <dimension ref="B2:G25"/>
  <sheetViews>
    <sheetView showGridLines="0" topLeftCell="A4" zoomScale="51" workbookViewId="0">
      <selection activeCell="G12" sqref="G12"/>
    </sheetView>
  </sheetViews>
  <sheetFormatPr defaultRowHeight="14.5" x14ac:dyDescent="0.35"/>
  <cols>
    <col min="2" max="2" width="51.1796875" customWidth="1"/>
    <col min="3" max="6" width="21.54296875" customWidth="1"/>
    <col min="7" max="7" width="69" customWidth="1"/>
  </cols>
  <sheetData>
    <row r="2" spans="2:7" ht="24" customHeight="1" x14ac:dyDescent="0.35">
      <c r="B2" t="e" vm="1">
        <v>#VALUE!</v>
      </c>
    </row>
    <row r="3" spans="2:7" ht="15" thickBot="1" x14ac:dyDescent="0.4"/>
    <row r="4" spans="2:7" ht="58.5" customHeight="1" x14ac:dyDescent="0.35">
      <c r="B4" s="337" t="s">
        <v>18</v>
      </c>
      <c r="C4" s="338"/>
      <c r="D4" s="338"/>
      <c r="E4" s="338"/>
      <c r="F4" s="338"/>
      <c r="G4" s="339"/>
    </row>
    <row r="5" spans="2:7" x14ac:dyDescent="0.35">
      <c r="B5" s="340" t="s">
        <v>286</v>
      </c>
      <c r="C5" s="341"/>
      <c r="D5" s="341"/>
      <c r="E5" s="341"/>
      <c r="F5" s="341"/>
      <c r="G5" s="342"/>
    </row>
    <row r="6" spans="2:7" x14ac:dyDescent="0.35">
      <c r="B6" s="340"/>
      <c r="C6" s="341"/>
      <c r="D6" s="341"/>
      <c r="E6" s="341"/>
      <c r="F6" s="341"/>
      <c r="G6" s="342"/>
    </row>
    <row r="7" spans="2:7" x14ac:dyDescent="0.35">
      <c r="B7" s="340"/>
      <c r="C7" s="341"/>
      <c r="D7" s="341"/>
      <c r="E7" s="341"/>
      <c r="F7" s="341"/>
      <c r="G7" s="342"/>
    </row>
    <row r="8" spans="2:7" ht="22.5" customHeight="1" x14ac:dyDescent="0.35">
      <c r="B8" s="340"/>
      <c r="C8" s="341"/>
      <c r="D8" s="341"/>
      <c r="E8" s="341"/>
      <c r="F8" s="341"/>
      <c r="G8" s="342"/>
    </row>
    <row r="9" spans="2:7" ht="18.75" customHeight="1" x14ac:dyDescent="0.4">
      <c r="B9" s="172" t="s">
        <v>287</v>
      </c>
      <c r="C9" s="5" t="s">
        <v>288</v>
      </c>
      <c r="D9" s="157" t="s">
        <v>289</v>
      </c>
      <c r="E9" s="157" t="s">
        <v>290</v>
      </c>
      <c r="F9" s="157" t="s">
        <v>291</v>
      </c>
      <c r="G9" s="173" t="s">
        <v>292</v>
      </c>
    </row>
    <row r="10" spans="2:7" ht="78.75" customHeight="1" x14ac:dyDescent="0.35">
      <c r="B10" s="240" t="s">
        <v>293</v>
      </c>
      <c r="C10" s="50" t="s">
        <v>294</v>
      </c>
      <c r="D10" s="51" t="s">
        <v>295</v>
      </c>
      <c r="E10" s="51" t="s">
        <v>296</v>
      </c>
      <c r="F10" s="51">
        <v>2026</v>
      </c>
      <c r="G10" s="174" t="s">
        <v>297</v>
      </c>
    </row>
    <row r="11" spans="2:7" ht="78.75" customHeight="1" x14ac:dyDescent="0.35">
      <c r="B11" s="240" t="s">
        <v>298</v>
      </c>
      <c r="C11" s="50" t="s">
        <v>299</v>
      </c>
      <c r="D11" s="50" t="s">
        <v>295</v>
      </c>
      <c r="E11" s="50" t="s">
        <v>296</v>
      </c>
      <c r="F11" s="50">
        <v>2026</v>
      </c>
      <c r="G11" s="174" t="s">
        <v>300</v>
      </c>
    </row>
    <row r="12" spans="2:7" ht="78.75" customHeight="1" x14ac:dyDescent="0.35">
      <c r="B12" s="241" t="s">
        <v>301</v>
      </c>
      <c r="C12" s="160" t="s">
        <v>302</v>
      </c>
      <c r="D12" s="160" t="s">
        <v>295</v>
      </c>
      <c r="E12" s="160" t="s">
        <v>296</v>
      </c>
      <c r="F12" s="50">
        <v>2026</v>
      </c>
      <c r="G12" s="174" t="s">
        <v>386</v>
      </c>
    </row>
    <row r="13" spans="2:7" ht="78.75" customHeight="1" x14ac:dyDescent="0.35">
      <c r="B13" s="243" t="s">
        <v>303</v>
      </c>
      <c r="C13" s="50" t="s">
        <v>304</v>
      </c>
      <c r="D13" s="50" t="s">
        <v>295</v>
      </c>
      <c r="E13" s="50" t="s">
        <v>305</v>
      </c>
      <c r="F13" s="50">
        <v>2026</v>
      </c>
      <c r="G13" s="175" t="s">
        <v>306</v>
      </c>
    </row>
    <row r="14" spans="2:7" ht="78.75" customHeight="1" x14ac:dyDescent="0.35">
      <c r="B14" s="243" t="s">
        <v>307</v>
      </c>
      <c r="C14" s="50" t="s">
        <v>308</v>
      </c>
      <c r="D14" s="50" t="s">
        <v>295</v>
      </c>
      <c r="E14" s="50" t="s">
        <v>305</v>
      </c>
      <c r="F14" s="50">
        <v>2026</v>
      </c>
      <c r="G14" s="175" t="s">
        <v>309</v>
      </c>
    </row>
    <row r="15" spans="2:7" ht="78.75" customHeight="1" x14ac:dyDescent="0.35">
      <c r="B15" s="243" t="s">
        <v>310</v>
      </c>
      <c r="C15" s="50" t="s">
        <v>311</v>
      </c>
      <c r="D15" s="50" t="s">
        <v>295</v>
      </c>
      <c r="E15" s="50" t="s">
        <v>305</v>
      </c>
      <c r="F15" s="160">
        <v>2026</v>
      </c>
      <c r="G15" s="175" t="s">
        <v>387</v>
      </c>
    </row>
    <row r="16" spans="2:7" ht="78.75" customHeight="1" x14ac:dyDescent="0.35">
      <c r="B16" s="243" t="s">
        <v>312</v>
      </c>
      <c r="C16" s="50" t="s">
        <v>313</v>
      </c>
      <c r="D16" s="50" t="s">
        <v>295</v>
      </c>
      <c r="E16" s="50" t="s">
        <v>305</v>
      </c>
      <c r="F16" s="50">
        <v>2026</v>
      </c>
      <c r="G16" s="175" t="s">
        <v>314</v>
      </c>
    </row>
    <row r="17" spans="2:7" ht="78.75" customHeight="1" thickBot="1" x14ac:dyDescent="0.4">
      <c r="B17" s="242" t="s">
        <v>315</v>
      </c>
      <c r="C17" s="176" t="s">
        <v>388</v>
      </c>
      <c r="D17" s="176" t="s">
        <v>295</v>
      </c>
      <c r="E17" s="176" t="s">
        <v>296</v>
      </c>
      <c r="F17" s="176">
        <v>2026</v>
      </c>
      <c r="G17" s="177" t="s">
        <v>316</v>
      </c>
    </row>
    <row r="18" spans="2:7" ht="57.75" customHeight="1" x14ac:dyDescent="0.35"/>
    <row r="19" spans="2:7" ht="57.75" customHeight="1" x14ac:dyDescent="0.35"/>
    <row r="20" spans="2:7" ht="57.75" customHeight="1" x14ac:dyDescent="0.35"/>
    <row r="21" spans="2:7" ht="57.75" customHeight="1" x14ac:dyDescent="0.35"/>
    <row r="22" spans="2:7" ht="57.75" customHeight="1" x14ac:dyDescent="0.35"/>
    <row r="23" spans="2:7" ht="57.75" customHeight="1" x14ac:dyDescent="0.35"/>
    <row r="24" spans="2:7" ht="57.75" customHeight="1" x14ac:dyDescent="0.35"/>
    <row r="25" spans="2:7" ht="57.75" customHeight="1" x14ac:dyDescent="0.35"/>
  </sheetData>
  <mergeCells count="2">
    <mergeCell ref="B4:G4"/>
    <mergeCell ref="B5:G8"/>
  </mergeCells>
  <hyperlinks>
    <hyperlink ref="B17" r:id="rId1" xr:uid="{8EBB8F57-2D6B-4D1A-8F20-826C055C8738}"/>
    <hyperlink ref="B12" r:id="rId2" xr:uid="{8359C4C2-6C96-46A7-93BD-1CDA50BFEBD5}"/>
    <hyperlink ref="B10" r:id="rId3" xr:uid="{018D6935-0AB3-4D6A-9DEA-DCD4D13A6217}"/>
    <hyperlink ref="B11" r:id="rId4" xr:uid="{19B034C0-681E-4A36-ADDD-A54753B71FB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B1DB5-2666-4C44-A652-76911AF23A6C}">
  <sheetPr>
    <tabColor rgb="FFFFC000"/>
  </sheetPr>
  <dimension ref="B2:F23"/>
  <sheetViews>
    <sheetView showGridLines="0" topLeftCell="A2" zoomScale="48" workbookViewId="0">
      <selection activeCell="C19" sqref="C19"/>
    </sheetView>
  </sheetViews>
  <sheetFormatPr defaultRowHeight="14.5" x14ac:dyDescent="0.35"/>
  <cols>
    <col min="2" max="2" width="32.1796875" customWidth="1"/>
    <col min="3" max="3" width="50.81640625" customWidth="1"/>
    <col min="4" max="4" width="53.81640625" bestFit="1" customWidth="1"/>
    <col min="5" max="5" width="53.54296875" customWidth="1"/>
    <col min="6" max="6" width="77.453125" customWidth="1"/>
  </cols>
  <sheetData>
    <row r="2" spans="2:6" ht="24" customHeight="1" x14ac:dyDescent="0.35">
      <c r="B2" t="e" vm="1">
        <v>#VALUE!</v>
      </c>
    </row>
    <row r="3" spans="2:6" ht="15" thickBot="1" x14ac:dyDescent="0.4"/>
    <row r="4" spans="2:6" ht="52.5" customHeight="1" x14ac:dyDescent="0.35">
      <c r="B4" s="331" t="s">
        <v>19</v>
      </c>
      <c r="C4" s="332"/>
      <c r="D4" s="332"/>
      <c r="E4" s="332"/>
      <c r="F4" s="333"/>
    </row>
    <row r="5" spans="2:6" ht="19.5" customHeight="1" x14ac:dyDescent="0.35">
      <c r="B5" s="344"/>
      <c r="C5" s="345"/>
      <c r="D5" s="345"/>
      <c r="E5" s="345"/>
      <c r="F5" s="346"/>
    </row>
    <row r="6" spans="2:6" ht="16" x14ac:dyDescent="0.4">
      <c r="B6" s="56" t="s">
        <v>317</v>
      </c>
      <c r="C6" s="57" t="s">
        <v>318</v>
      </c>
      <c r="D6" s="57" t="s">
        <v>319</v>
      </c>
      <c r="E6" s="57" t="s">
        <v>320</v>
      </c>
      <c r="F6" s="100" t="s">
        <v>321</v>
      </c>
    </row>
    <row r="7" spans="2:6" ht="120" customHeight="1" x14ac:dyDescent="0.35">
      <c r="B7" s="120" t="s">
        <v>322</v>
      </c>
      <c r="C7" s="97" t="s">
        <v>323</v>
      </c>
      <c r="D7" s="53" t="s">
        <v>324</v>
      </c>
      <c r="E7" s="53" t="s">
        <v>325</v>
      </c>
      <c r="F7" s="96" t="s">
        <v>326</v>
      </c>
    </row>
    <row r="8" spans="2:6" ht="57.75" customHeight="1" x14ac:dyDescent="0.35">
      <c r="B8" s="347" t="s">
        <v>327</v>
      </c>
      <c r="C8" s="94" t="s">
        <v>328</v>
      </c>
      <c r="D8" s="343" t="s">
        <v>329</v>
      </c>
      <c r="E8" s="348" t="s">
        <v>330</v>
      </c>
      <c r="F8" s="307" t="s">
        <v>331</v>
      </c>
    </row>
    <row r="9" spans="2:6" ht="29" x14ac:dyDescent="0.35">
      <c r="B9" s="347"/>
      <c r="C9" s="94" t="s">
        <v>332</v>
      </c>
      <c r="D9" s="343"/>
      <c r="E9" s="349"/>
      <c r="F9" s="308"/>
    </row>
    <row r="10" spans="2:6" ht="110.5" customHeight="1" x14ac:dyDescent="0.35">
      <c r="B10" s="347"/>
      <c r="C10" s="94" t="s">
        <v>333</v>
      </c>
      <c r="D10" s="343"/>
      <c r="E10" s="349"/>
      <c r="F10" s="308"/>
    </row>
    <row r="11" spans="2:6" ht="68.25" customHeight="1" x14ac:dyDescent="0.35">
      <c r="B11" s="347"/>
      <c r="C11" s="94" t="s">
        <v>334</v>
      </c>
      <c r="D11" s="343"/>
      <c r="E11" s="350"/>
      <c r="F11" s="309"/>
    </row>
    <row r="12" spans="2:6" ht="34.5" customHeight="1" x14ac:dyDescent="0.35">
      <c r="B12" s="347" t="s">
        <v>335</v>
      </c>
      <c r="C12" s="8" t="s">
        <v>336</v>
      </c>
      <c r="D12" s="343" t="s">
        <v>337</v>
      </c>
      <c r="E12" s="348" t="s">
        <v>338</v>
      </c>
      <c r="F12" s="307" t="s">
        <v>339</v>
      </c>
    </row>
    <row r="13" spans="2:6" ht="34.5" customHeight="1" x14ac:dyDescent="0.35">
      <c r="B13" s="347"/>
      <c r="C13" s="8" t="s">
        <v>340</v>
      </c>
      <c r="D13" s="343"/>
      <c r="E13" s="349"/>
      <c r="F13" s="308"/>
    </row>
    <row r="14" spans="2:6" ht="34.5" customHeight="1" x14ac:dyDescent="0.35">
      <c r="B14" s="347"/>
      <c r="C14" s="94" t="s">
        <v>341</v>
      </c>
      <c r="D14" s="343"/>
      <c r="E14" s="349"/>
      <c r="F14" s="308"/>
    </row>
    <row r="15" spans="2:6" ht="34.5" customHeight="1" x14ac:dyDescent="0.35">
      <c r="B15" s="347"/>
      <c r="C15" s="8" t="s">
        <v>342</v>
      </c>
      <c r="D15" s="343"/>
      <c r="E15" s="350"/>
      <c r="F15" s="309"/>
    </row>
    <row r="16" spans="2:6" ht="120" customHeight="1" x14ac:dyDescent="0.35">
      <c r="B16" s="121" t="s">
        <v>343</v>
      </c>
      <c r="C16" s="8" t="s">
        <v>62</v>
      </c>
      <c r="D16" s="94" t="s">
        <v>344</v>
      </c>
      <c r="E16" s="94" t="s">
        <v>345</v>
      </c>
      <c r="F16" s="102" t="s">
        <v>346</v>
      </c>
    </row>
    <row r="17" spans="2:6" ht="149.25" customHeight="1" x14ac:dyDescent="0.35">
      <c r="B17" s="121" t="s">
        <v>347</v>
      </c>
      <c r="C17" s="8" t="s">
        <v>62</v>
      </c>
      <c r="D17" s="94" t="s">
        <v>348</v>
      </c>
      <c r="E17" s="94" t="s">
        <v>349</v>
      </c>
      <c r="F17" s="102" t="s">
        <v>350</v>
      </c>
    </row>
    <row r="18" spans="2:6" ht="120" customHeight="1" x14ac:dyDescent="0.35">
      <c r="B18" s="122" t="s">
        <v>351</v>
      </c>
      <c r="C18" s="104" t="s">
        <v>62</v>
      </c>
      <c r="D18" s="52" t="s">
        <v>352</v>
      </c>
      <c r="E18" s="52" t="s">
        <v>353</v>
      </c>
      <c r="F18" s="101" t="s">
        <v>346</v>
      </c>
    </row>
    <row r="19" spans="2:6" ht="196.5" customHeight="1" x14ac:dyDescent="0.35">
      <c r="B19" s="164" t="s">
        <v>354</v>
      </c>
      <c r="C19" s="104" t="s">
        <v>62</v>
      </c>
      <c r="D19" s="52" t="s">
        <v>355</v>
      </c>
      <c r="E19" s="52" t="s">
        <v>356</v>
      </c>
      <c r="F19" s="95" t="s">
        <v>357</v>
      </c>
    </row>
    <row r="20" spans="2:6" ht="196.5" customHeight="1" x14ac:dyDescent="0.35">
      <c r="B20" s="164" t="s">
        <v>358</v>
      </c>
      <c r="C20" s="104" t="s">
        <v>62</v>
      </c>
      <c r="D20" s="52" t="s">
        <v>359</v>
      </c>
      <c r="E20" s="52" t="s">
        <v>360</v>
      </c>
      <c r="F20" s="95" t="s">
        <v>346</v>
      </c>
    </row>
    <row r="21" spans="2:6" ht="196.5" customHeight="1" thickBot="1" x14ac:dyDescent="0.4">
      <c r="B21" s="170" t="s">
        <v>361</v>
      </c>
      <c r="C21" s="106" t="s">
        <v>62</v>
      </c>
      <c r="D21" s="107" t="s">
        <v>362</v>
      </c>
      <c r="E21" s="107" t="s">
        <v>363</v>
      </c>
      <c r="F21" s="169" t="s">
        <v>364</v>
      </c>
    </row>
    <row r="22" spans="2:6" ht="132" customHeight="1" x14ac:dyDescent="0.35">
      <c r="B22" s="168"/>
      <c r="C22" s="166"/>
      <c r="D22" s="163"/>
      <c r="E22" s="163"/>
      <c r="F22" s="167"/>
    </row>
    <row r="23" spans="2:6" ht="132" customHeight="1" x14ac:dyDescent="0.35">
      <c r="B23" s="165"/>
      <c r="C23" s="166"/>
      <c r="D23" s="163"/>
      <c r="E23" s="163"/>
      <c r="F23" s="167"/>
    </row>
  </sheetData>
  <mergeCells count="10">
    <mergeCell ref="B4:F4"/>
    <mergeCell ref="D12:D15"/>
    <mergeCell ref="F12:F15"/>
    <mergeCell ref="B5:F5"/>
    <mergeCell ref="B8:B11"/>
    <mergeCell ref="D8:D11"/>
    <mergeCell ref="B12:B15"/>
    <mergeCell ref="E8:E11"/>
    <mergeCell ref="E12:E15"/>
    <mergeCell ref="F8:F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BF3E2-6705-4BC9-9D55-72495E25386B}">
  <sheetPr>
    <tabColor rgb="FFFFC000"/>
  </sheetPr>
  <dimension ref="B2:E9"/>
  <sheetViews>
    <sheetView showGridLines="0" zoomScale="73" workbookViewId="0">
      <selection activeCell="F20" sqref="F20"/>
    </sheetView>
  </sheetViews>
  <sheetFormatPr defaultRowHeight="14.5" x14ac:dyDescent="0.35"/>
  <cols>
    <col min="2" max="2" width="67.54296875" customWidth="1"/>
    <col min="3" max="5" width="19.1796875" customWidth="1"/>
  </cols>
  <sheetData>
    <row r="2" spans="2:5" ht="24" customHeight="1" x14ac:dyDescent="0.35">
      <c r="B2" t="e" vm="1">
        <v>#VALUE!</v>
      </c>
    </row>
    <row r="3" spans="2:5" ht="15" thickBot="1" x14ac:dyDescent="0.4"/>
    <row r="4" spans="2:5" ht="58.5" customHeight="1" x14ac:dyDescent="0.35">
      <c r="B4" s="288" t="s">
        <v>20</v>
      </c>
      <c r="C4" s="289"/>
      <c r="D4" s="289"/>
      <c r="E4" s="290"/>
    </row>
    <row r="5" spans="2:5" x14ac:dyDescent="0.35">
      <c r="B5" s="17"/>
      <c r="E5" s="18"/>
    </row>
    <row r="6" spans="2:5" ht="16" x14ac:dyDescent="0.4">
      <c r="B6" s="150" t="s">
        <v>365</v>
      </c>
      <c r="C6" s="5">
        <v>2025</v>
      </c>
      <c r="D6" s="5">
        <v>2024</v>
      </c>
      <c r="E6" s="21">
        <v>2023</v>
      </c>
    </row>
    <row r="7" spans="2:5" x14ac:dyDescent="0.35">
      <c r="B7" s="14" t="s">
        <v>366</v>
      </c>
      <c r="C7" s="9">
        <v>100</v>
      </c>
      <c r="D7" s="9">
        <v>100</v>
      </c>
      <c r="E7" s="13">
        <v>100</v>
      </c>
    </row>
    <row r="8" spans="2:5" x14ac:dyDescent="0.35">
      <c r="B8" s="14" t="s">
        <v>367</v>
      </c>
      <c r="C8" s="9">
        <v>100</v>
      </c>
      <c r="D8" s="9">
        <v>100</v>
      </c>
      <c r="E8" s="13">
        <v>100</v>
      </c>
    </row>
    <row r="9" spans="2:5" ht="15" thickBot="1" x14ac:dyDescent="0.4">
      <c r="B9" s="47"/>
      <c r="C9" s="48"/>
      <c r="D9" s="48"/>
      <c r="E9" s="49"/>
    </row>
  </sheetData>
  <mergeCells count="1">
    <mergeCell ref="B4:E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DA540-3CDC-474F-8F78-CA68FC3454E3}">
  <sheetPr>
    <tabColor rgb="FFFFC000"/>
  </sheetPr>
  <dimension ref="B2:E40"/>
  <sheetViews>
    <sheetView showGridLines="0" workbookViewId="0">
      <selection activeCell="B5" sqref="B5"/>
    </sheetView>
  </sheetViews>
  <sheetFormatPr defaultRowHeight="14.5" x14ac:dyDescent="0.35"/>
  <cols>
    <col min="2" max="3" width="34.81640625" customWidth="1"/>
  </cols>
  <sheetData>
    <row r="2" spans="2:5" ht="24" customHeight="1" x14ac:dyDescent="0.35">
      <c r="B2" t="e" vm="1">
        <v>#VALUE!</v>
      </c>
    </row>
    <row r="3" spans="2:5" ht="15" thickBot="1" x14ac:dyDescent="0.4"/>
    <row r="4" spans="2:5" ht="42.75" customHeight="1" x14ac:dyDescent="0.35">
      <c r="B4" s="288" t="s">
        <v>21</v>
      </c>
      <c r="C4" s="290"/>
      <c r="E4" s="81"/>
    </row>
    <row r="5" spans="2:5" x14ac:dyDescent="0.35">
      <c r="B5" s="239" t="s">
        <v>381</v>
      </c>
      <c r="C5" s="18"/>
      <c r="E5" s="81"/>
    </row>
    <row r="6" spans="2:5" x14ac:dyDescent="0.35">
      <c r="B6" s="78"/>
      <c r="C6" s="18"/>
    </row>
    <row r="7" spans="2:5" ht="16" x14ac:dyDescent="0.4">
      <c r="B7" s="65" t="s">
        <v>368</v>
      </c>
      <c r="C7" s="71"/>
      <c r="E7" s="81"/>
    </row>
    <row r="8" spans="2:5" ht="16.5" x14ac:dyDescent="0.35">
      <c r="B8" s="128" t="s">
        <v>369</v>
      </c>
      <c r="C8" s="55" t="s">
        <v>370</v>
      </c>
      <c r="E8" s="92"/>
    </row>
    <row r="9" spans="2:5" ht="16.5" x14ac:dyDescent="0.35">
      <c r="B9" s="128" t="s">
        <v>371</v>
      </c>
      <c r="C9" s="55" t="s">
        <v>372</v>
      </c>
      <c r="E9" s="92"/>
    </row>
    <row r="10" spans="2:5" ht="15" x14ac:dyDescent="0.35">
      <c r="B10" s="69" t="s">
        <v>373</v>
      </c>
      <c r="C10" s="72"/>
    </row>
    <row r="11" spans="2:5" ht="15" x14ac:dyDescent="0.35">
      <c r="B11" s="69" t="s">
        <v>374</v>
      </c>
      <c r="C11" s="72"/>
      <c r="E11" s="81"/>
    </row>
    <row r="12" spans="2:5" x14ac:dyDescent="0.35">
      <c r="B12" s="17"/>
      <c r="C12" s="72"/>
    </row>
    <row r="13" spans="2:5" ht="16" x14ac:dyDescent="0.4">
      <c r="B13" s="65" t="s">
        <v>375</v>
      </c>
      <c r="C13" s="71"/>
    </row>
    <row r="14" spans="2:5" x14ac:dyDescent="0.35">
      <c r="B14" s="182" t="s">
        <v>376</v>
      </c>
      <c r="C14" s="127"/>
    </row>
    <row r="15" spans="2:5" ht="18.75" customHeight="1" x14ac:dyDescent="0.35">
      <c r="B15" s="183" t="s">
        <v>377</v>
      </c>
      <c r="C15" s="184"/>
    </row>
    <row r="16" spans="2:5" ht="18.75" customHeight="1" thickBot="1" x14ac:dyDescent="0.4">
      <c r="B16" s="180"/>
      <c r="C16" s="181"/>
    </row>
    <row r="17" ht="15" customHeight="1" x14ac:dyDescent="0.35"/>
    <row r="40" ht="12" customHeight="1" x14ac:dyDescent="0.35"/>
  </sheetData>
  <mergeCells count="1">
    <mergeCell ref="B4:C4"/>
  </mergeCells>
  <phoneticPr fontId="1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6AAFC77BB67024D9A6FCF08518E29EC" ma:contentTypeVersion="4" ma:contentTypeDescription="Skapa ett nytt dokument." ma:contentTypeScope="" ma:versionID="d20e874f975a22f6bff2fb849d2da215">
  <xsd:schema xmlns:xsd="http://www.w3.org/2001/XMLSchema" xmlns:xs="http://www.w3.org/2001/XMLSchema" xmlns:p="http://schemas.microsoft.com/office/2006/metadata/properties" xmlns:ns2="a819beff-f54b-451e-be6a-f23dc455458e" targetNamespace="http://schemas.microsoft.com/office/2006/metadata/properties" ma:root="true" ma:fieldsID="d0be166772deacf2bda4a0c2679c8501" ns2:_="">
    <xsd:import namespace="a819beff-f54b-451e-be6a-f23dc455458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19beff-f54b-451e-be6a-f23dc45545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4F0412-7C66-428C-93D3-8DCFECC29B88}">
  <ds:schemaRefs>
    <ds:schemaRef ds:uri="http://purl.org/dc/elements/1.1/"/>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a819beff-f54b-451e-be6a-f23dc455458e"/>
    <ds:schemaRef ds:uri="http://purl.org/dc/dcmitype/"/>
    <ds:schemaRef ds:uri="http://purl.org/dc/terms/"/>
  </ds:schemaRefs>
</ds:datastoreItem>
</file>

<file path=customXml/itemProps2.xml><?xml version="1.0" encoding="utf-8"?>
<ds:datastoreItem xmlns:ds="http://schemas.openxmlformats.org/officeDocument/2006/customXml" ds:itemID="{DED2A33E-EA60-4EE6-9F58-874668F48B46}">
  <ds:schemaRefs>
    <ds:schemaRef ds:uri="http://schemas.microsoft.com/sharepoint/v3/contenttype/forms"/>
  </ds:schemaRefs>
</ds:datastoreItem>
</file>

<file path=customXml/itemProps3.xml><?xml version="1.0" encoding="utf-8"?>
<ds:datastoreItem xmlns:ds="http://schemas.openxmlformats.org/officeDocument/2006/customXml" ds:itemID="{EB9E3249-0B00-4F29-88C9-70116E544F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19beff-f54b-451e-be6a-f23dc45545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3ea75c8-8703-420a-9fb5-39cd67e65eec}" enabled="1" method="Privileged" siteId="{f09b3a23-ec35-4146-916f-9aa0e39502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17</vt:i4>
      </vt:variant>
    </vt:vector>
  </HeadingPairs>
  <TitlesOfParts>
    <vt:vector size="17" baseType="lpstr">
      <vt:lpstr>Content</vt:lpstr>
      <vt:lpstr>Introduction</vt:lpstr>
      <vt:lpstr>About SEK</vt:lpstr>
      <vt:lpstr>Sustainable finance</vt:lpstr>
      <vt:lpstr>SFDR</vt:lpstr>
      <vt:lpstr>Greenhouse gas emissions</vt:lpstr>
      <vt:lpstr>Energy consumption</vt:lpstr>
      <vt:lpstr>Financed greenhouse gas</vt:lpstr>
      <vt:lpstr>Employees</vt:lpstr>
      <vt:lpstr>Development and education</vt:lpstr>
      <vt:lpstr>Diversity and inclusion</vt:lpstr>
      <vt:lpstr>Health and safety</vt:lpstr>
      <vt:lpstr>ESG Risk Management</vt:lpstr>
      <vt:lpstr>Sustainability policy framework</vt:lpstr>
      <vt:lpstr>International guidelines and fr</vt:lpstr>
      <vt:lpstr>Procurement and governance</vt:lpstr>
      <vt:lpstr>Ratings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Hallin, Johanna</dc:creator>
  <cp:keywords/>
  <dc:description/>
  <cp:lastModifiedBy>Spängs, Anna</cp:lastModifiedBy>
  <cp:revision/>
  <dcterms:created xsi:type="dcterms:W3CDTF">2024-03-19T13:24:16Z</dcterms:created>
  <dcterms:modified xsi:type="dcterms:W3CDTF">2026-06-18T12:58:57Z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0x010100E6AAFC77BB67024D9A6FCF08518E29EC</vt:lpwstr>
  </property>
</Properties>
</file>